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M:\РЕШЕНИЯ ДУМЫ О БЮДЖЕТЕ\Бюджет на 2026 - 2028 годы\БЮДЖЕТ на 2026-2028 годы\РЕШЕНИЯ ДУМЫ на 2026-2028 годы\2 БЮДЖЕТ на 2026 - 2028 годы май\"/>
    </mc:Choice>
  </mc:AlternateContent>
  <xr:revisionPtr revIDLastSave="0" documentId="13_ncr:1_{B946D69A-B8D0-401A-8395-21A6499F2135}" xr6:coauthVersionLast="47" xr6:coauthVersionMax="47" xr10:uidLastSave="{00000000-0000-0000-0000-000000000000}"/>
  <bookViews>
    <workbookView xWindow="2304" yWindow="1452" windowWidth="16068" windowHeight="10908" tabRatio="280" xr2:uid="{00000000-000D-0000-FFFF-FFFF00000000}"/>
  </bookViews>
  <sheets>
    <sheet name="мп" sheetId="1" r:id="rId1"/>
    <sheet name="Лист2" sheetId="2" r:id="rId2"/>
    <sheet name="Лист1" sheetId="3" r:id="rId3"/>
  </sheets>
  <definedNames>
    <definedName name="_xlnm._FilterDatabase" localSheetId="0" hidden="1">мп!$A$7:$L$571</definedName>
    <definedName name="_xlnm.Print_Titles" localSheetId="0">мп!$8:$8</definedName>
    <definedName name="_xlnm.Print_Area" localSheetId="0">мп!$A$1:$G$575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37" i="1" l="1"/>
  <c r="G337" i="1"/>
  <c r="E337" i="1"/>
  <c r="F338" i="1"/>
  <c r="G338" i="1"/>
  <c r="E338" i="1"/>
  <c r="G552" i="1"/>
  <c r="F555" i="1"/>
  <c r="F552" i="1" s="1"/>
  <c r="G555" i="1"/>
  <c r="E555" i="1"/>
  <c r="F553" i="1"/>
  <c r="G553" i="1"/>
  <c r="E553" i="1"/>
  <c r="E552" i="1" s="1"/>
  <c r="F547" i="1"/>
  <c r="G547" i="1"/>
  <c r="E547" i="1"/>
  <c r="F548" i="1"/>
  <c r="G548" i="1"/>
  <c r="E548" i="1"/>
  <c r="F545" i="1"/>
  <c r="G545" i="1"/>
  <c r="E545" i="1"/>
  <c r="F543" i="1"/>
  <c r="G543" i="1"/>
  <c r="E543" i="1"/>
  <c r="F540" i="1"/>
  <c r="G540" i="1"/>
  <c r="E540" i="1"/>
  <c r="F538" i="1"/>
  <c r="G538" i="1"/>
  <c r="E538" i="1"/>
  <c r="E534" i="1"/>
  <c r="F535" i="1"/>
  <c r="F534" i="1" s="1"/>
  <c r="G535" i="1"/>
  <c r="G534" i="1" s="1"/>
  <c r="E535" i="1"/>
  <c r="F529" i="1"/>
  <c r="G529" i="1"/>
  <c r="E529" i="1"/>
  <c r="F458" i="1"/>
  <c r="G458" i="1"/>
  <c r="F426" i="1"/>
  <c r="G426" i="1"/>
  <c r="E426" i="1"/>
  <c r="F457" i="1" l="1"/>
  <c r="F560" i="1"/>
  <c r="G560" i="1"/>
  <c r="G557" i="1" s="1"/>
  <c r="E560" i="1"/>
  <c r="F486" i="1"/>
  <c r="G486" i="1"/>
  <c r="E486" i="1"/>
  <c r="F487" i="1"/>
  <c r="G487" i="1"/>
  <c r="E487" i="1"/>
  <c r="G430" i="1"/>
  <c r="G429" i="1" s="1"/>
  <c r="E179" i="1"/>
  <c r="E178" i="1" s="1"/>
  <c r="E177" i="1" s="1"/>
  <c r="E347" i="1"/>
  <c r="E346" i="1" s="1"/>
  <c r="E345" i="1" s="1"/>
  <c r="E336" i="1"/>
  <c r="E520" i="1"/>
  <c r="E518" i="1" s="1"/>
  <c r="E517" i="1" s="1"/>
  <c r="E516" i="1" s="1"/>
  <c r="E569" i="1"/>
  <c r="E568" i="1" s="1"/>
  <c r="E567" i="1" s="1"/>
  <c r="E497" i="1"/>
  <c r="E496" i="1" s="1"/>
  <c r="E420" i="1"/>
  <c r="E415" i="1" s="1"/>
  <c r="G414" i="1"/>
  <c r="F414" i="1"/>
  <c r="E414" i="1"/>
  <c r="G412" i="1"/>
  <c r="F412" i="1"/>
  <c r="E412" i="1"/>
  <c r="G411" i="1"/>
  <c r="F411" i="1"/>
  <c r="F406" i="1" s="1"/>
  <c r="E411" i="1"/>
  <c r="E410" i="1"/>
  <c r="E408" i="1"/>
  <c r="E405" i="1"/>
  <c r="E397" i="1" s="1"/>
  <c r="E216" i="1"/>
  <c r="E167" i="1"/>
  <c r="F51" i="1"/>
  <c r="E51" i="1"/>
  <c r="G569" i="1"/>
  <c r="G568" i="1" s="1"/>
  <c r="G567" i="1" s="1"/>
  <c r="E121" i="1"/>
  <c r="F565" i="1"/>
  <c r="F564" i="1" s="1"/>
  <c r="G565" i="1"/>
  <c r="G564" i="1" s="1"/>
  <c r="E565" i="1"/>
  <c r="E564" i="1" s="1"/>
  <c r="F562" i="1"/>
  <c r="G562" i="1"/>
  <c r="E562" i="1"/>
  <c r="F558" i="1"/>
  <c r="G558" i="1"/>
  <c r="E558" i="1"/>
  <c r="F527" i="1"/>
  <c r="F526" i="1" s="1"/>
  <c r="F525" i="1" s="1"/>
  <c r="G527" i="1"/>
  <c r="G526" i="1" s="1"/>
  <c r="G525" i="1" s="1"/>
  <c r="E527" i="1"/>
  <c r="E526" i="1" s="1"/>
  <c r="E525" i="1" s="1"/>
  <c r="F522" i="1"/>
  <c r="F521" i="1" s="1"/>
  <c r="G522" i="1"/>
  <c r="G521" i="1" s="1"/>
  <c r="E522" i="1"/>
  <c r="E521" i="1" s="1"/>
  <c r="F518" i="1"/>
  <c r="F517" i="1" s="1"/>
  <c r="F516" i="1" s="1"/>
  <c r="G518" i="1"/>
  <c r="G517" i="1" s="1"/>
  <c r="G516" i="1" s="1"/>
  <c r="F514" i="1"/>
  <c r="F513" i="1" s="1"/>
  <c r="F512" i="1" s="1"/>
  <c r="G514" i="1"/>
  <c r="G513" i="1" s="1"/>
  <c r="G512" i="1" s="1"/>
  <c r="E514" i="1"/>
  <c r="E513" i="1" s="1"/>
  <c r="E512" i="1" s="1"/>
  <c r="F510" i="1"/>
  <c r="F509" i="1" s="1"/>
  <c r="F508" i="1" s="1"/>
  <c r="G510" i="1"/>
  <c r="G509" i="1" s="1"/>
  <c r="G508" i="1" s="1"/>
  <c r="E510" i="1"/>
  <c r="E509" i="1" s="1"/>
  <c r="E508" i="1" s="1"/>
  <c r="F506" i="1"/>
  <c r="F505" i="1" s="1"/>
  <c r="F504" i="1" s="1"/>
  <c r="G506" i="1"/>
  <c r="G505" i="1" s="1"/>
  <c r="G504" i="1" s="1"/>
  <c r="E506" i="1"/>
  <c r="E505" i="1" s="1"/>
  <c r="E504" i="1" s="1"/>
  <c r="F502" i="1"/>
  <c r="F501" i="1" s="1"/>
  <c r="F500" i="1" s="1"/>
  <c r="G502" i="1"/>
  <c r="G501" i="1" s="1"/>
  <c r="G500" i="1" s="1"/>
  <c r="E502" i="1"/>
  <c r="E501" i="1" s="1"/>
  <c r="E500" i="1" s="1"/>
  <c r="F496" i="1"/>
  <c r="G496" i="1"/>
  <c r="F498" i="1"/>
  <c r="G498" i="1"/>
  <c r="E498" i="1"/>
  <c r="F494" i="1"/>
  <c r="F493" i="1" s="1"/>
  <c r="G494" i="1"/>
  <c r="E494" i="1"/>
  <c r="F480" i="1"/>
  <c r="G480" i="1"/>
  <c r="F482" i="1"/>
  <c r="G482" i="1"/>
  <c r="E482" i="1"/>
  <c r="F484" i="1"/>
  <c r="G484" i="1"/>
  <c r="E484" i="1"/>
  <c r="F478" i="1"/>
  <c r="G478" i="1"/>
  <c r="E478" i="1"/>
  <c r="F476" i="1"/>
  <c r="G476" i="1"/>
  <c r="E476" i="1"/>
  <c r="F474" i="1"/>
  <c r="G474" i="1"/>
  <c r="E474" i="1"/>
  <c r="F470" i="1"/>
  <c r="F469" i="1" s="1"/>
  <c r="F468" i="1" s="1"/>
  <c r="G470" i="1"/>
  <c r="G469" i="1" s="1"/>
  <c r="G468" i="1" s="1"/>
  <c r="E470" i="1"/>
  <c r="E469" i="1" s="1"/>
  <c r="E468" i="1" s="1"/>
  <c r="F465" i="1"/>
  <c r="F464" i="1" s="1"/>
  <c r="G465" i="1"/>
  <c r="G464" i="1" s="1"/>
  <c r="E465" i="1"/>
  <c r="E464" i="1" s="1"/>
  <c r="F462" i="1"/>
  <c r="G462" i="1"/>
  <c r="E462" i="1"/>
  <c r="F460" i="1"/>
  <c r="G460" i="1"/>
  <c r="G457" i="1" s="1"/>
  <c r="E460" i="1"/>
  <c r="E458" i="1"/>
  <c r="F452" i="1"/>
  <c r="G452" i="1"/>
  <c r="E452" i="1"/>
  <c r="F454" i="1"/>
  <c r="G454" i="1"/>
  <c r="E454" i="1"/>
  <c r="F447" i="1"/>
  <c r="F446" i="1" s="1"/>
  <c r="G447" i="1"/>
  <c r="G446" i="1" s="1"/>
  <c r="E447" i="1"/>
  <c r="E446" i="1" s="1"/>
  <c r="F444" i="1"/>
  <c r="F443" i="1" s="1"/>
  <c r="G444" i="1"/>
  <c r="G443" i="1" s="1"/>
  <c r="E444" i="1"/>
  <c r="E443" i="1" s="1"/>
  <c r="F440" i="1"/>
  <c r="G440" i="1"/>
  <c r="E440" i="1"/>
  <c r="F436" i="1"/>
  <c r="G436" i="1"/>
  <c r="E436" i="1"/>
  <c r="F431" i="1"/>
  <c r="F430" i="1" s="1"/>
  <c r="F429" i="1" s="1"/>
  <c r="G431" i="1"/>
  <c r="E431" i="1"/>
  <c r="E430" i="1" s="1"/>
  <c r="E429" i="1" s="1"/>
  <c r="F433" i="1"/>
  <c r="G433" i="1"/>
  <c r="E433" i="1"/>
  <c r="F427" i="1"/>
  <c r="G427" i="1"/>
  <c r="E427" i="1"/>
  <c r="F425" i="1"/>
  <c r="G425" i="1"/>
  <c r="E425" i="1"/>
  <c r="F415" i="1"/>
  <c r="G415" i="1"/>
  <c r="F397" i="1"/>
  <c r="F396" i="1" s="1"/>
  <c r="G397" i="1"/>
  <c r="F395" i="1"/>
  <c r="F394" i="1" s="1"/>
  <c r="F393" i="1" s="1"/>
  <c r="G395" i="1"/>
  <c r="G394" i="1" s="1"/>
  <c r="G393" i="1" s="1"/>
  <c r="E395" i="1"/>
  <c r="E394" i="1" s="1"/>
  <c r="E393" i="1" s="1"/>
  <c r="F568" i="1"/>
  <c r="F567" i="1" s="1"/>
  <c r="G390" i="1"/>
  <c r="F390" i="1"/>
  <c r="E390" i="1"/>
  <c r="G389" i="1"/>
  <c r="F389" i="1"/>
  <c r="E389" i="1"/>
  <c r="G387" i="1"/>
  <c r="F387" i="1"/>
  <c r="E387" i="1"/>
  <c r="G386" i="1"/>
  <c r="F386" i="1"/>
  <c r="E386" i="1"/>
  <c r="G383" i="1"/>
  <c r="G382" i="1" s="1"/>
  <c r="G381" i="1" s="1"/>
  <c r="F383" i="1"/>
  <c r="F382" i="1" s="1"/>
  <c r="F381" i="1" s="1"/>
  <c r="E383" i="1"/>
  <c r="E382" i="1" s="1"/>
  <c r="E381" i="1" s="1"/>
  <c r="G380" i="1"/>
  <c r="G379" i="1" s="1"/>
  <c r="G378" i="1" s="1"/>
  <c r="F380" i="1"/>
  <c r="F379" i="1" s="1"/>
  <c r="F378" i="1" s="1"/>
  <c r="E380" i="1"/>
  <c r="E379" i="1" s="1"/>
  <c r="E378" i="1" s="1"/>
  <c r="G377" i="1"/>
  <c r="F377" i="1"/>
  <c r="E377" i="1"/>
  <c r="G373" i="1"/>
  <c r="F373" i="1"/>
  <c r="E373" i="1"/>
  <c r="G370" i="1"/>
  <c r="G369" i="1" s="1"/>
  <c r="G368" i="1" s="1"/>
  <c r="F370" i="1"/>
  <c r="F369" i="1" s="1"/>
  <c r="F368" i="1" s="1"/>
  <c r="E370" i="1"/>
  <c r="E369" i="1" s="1"/>
  <c r="E368" i="1" s="1"/>
  <c r="E367" i="1"/>
  <c r="G352" i="1"/>
  <c r="G351" i="1" s="1"/>
  <c r="G350" i="1" s="1"/>
  <c r="G349" i="1" s="1"/>
  <c r="F352" i="1"/>
  <c r="F351" i="1" s="1"/>
  <c r="F350" i="1" s="1"/>
  <c r="F349" i="1" s="1"/>
  <c r="E352" i="1"/>
  <c r="E351" i="1" s="1"/>
  <c r="E350" i="1" s="1"/>
  <c r="E349" i="1" s="1"/>
  <c r="G363" i="1"/>
  <c r="G362" i="1" s="1"/>
  <c r="F363" i="1"/>
  <c r="F362" i="1" s="1"/>
  <c r="E363" i="1"/>
  <c r="E362" i="1" s="1"/>
  <c r="G360" i="1"/>
  <c r="F360" i="1"/>
  <c r="E360" i="1"/>
  <c r="F356" i="1"/>
  <c r="E356" i="1"/>
  <c r="G347" i="1"/>
  <c r="G346" i="1" s="1"/>
  <c r="G345" i="1" s="1"/>
  <c r="F347" i="1"/>
  <c r="F346" i="1" s="1"/>
  <c r="F345" i="1" s="1"/>
  <c r="G341" i="1"/>
  <c r="G340" i="1" s="1"/>
  <c r="G339" i="1" s="1"/>
  <c r="F341" i="1"/>
  <c r="F340" i="1" s="1"/>
  <c r="F339" i="1" s="1"/>
  <c r="E341" i="1"/>
  <c r="E340" i="1" s="1"/>
  <c r="E339" i="1" s="1"/>
  <c r="E344" i="1"/>
  <c r="G336" i="1"/>
  <c r="F336" i="1"/>
  <c r="E333" i="1"/>
  <c r="E330" i="1"/>
  <c r="E325" i="1"/>
  <c r="E323" i="1"/>
  <c r="E316" i="1"/>
  <c r="F320" i="1"/>
  <c r="F319" i="1" s="1"/>
  <c r="F318" i="1" s="1"/>
  <c r="F317" i="1" s="1"/>
  <c r="E320" i="1"/>
  <c r="E319" i="1" s="1"/>
  <c r="E318" i="1" s="1"/>
  <c r="E317" i="1" s="1"/>
  <c r="E312" i="1"/>
  <c r="G285" i="1"/>
  <c r="G284" i="1" s="1"/>
  <c r="G283" i="1" s="1"/>
  <c r="F285" i="1"/>
  <c r="F284" i="1" s="1"/>
  <c r="F283" i="1" s="1"/>
  <c r="E285" i="1"/>
  <c r="E284" i="1" s="1"/>
  <c r="E283" i="1" s="1"/>
  <c r="G307" i="1"/>
  <c r="G306" i="1" s="1"/>
  <c r="F307" i="1"/>
  <c r="E307" i="1"/>
  <c r="E304" i="1"/>
  <c r="E301" i="1"/>
  <c r="G297" i="1"/>
  <c r="F297" i="1"/>
  <c r="E297" i="1"/>
  <c r="G289" i="1"/>
  <c r="F289" i="1"/>
  <c r="E289" i="1"/>
  <c r="E277" i="1"/>
  <c r="G280" i="1"/>
  <c r="G279" i="1" s="1"/>
  <c r="G278" i="1" s="1"/>
  <c r="F280" i="1"/>
  <c r="F279" i="1" s="1"/>
  <c r="F278" i="1" s="1"/>
  <c r="E280" i="1"/>
  <c r="E279" i="1" s="1"/>
  <c r="E278" i="1" s="1"/>
  <c r="E274" i="1"/>
  <c r="G269" i="1"/>
  <c r="F269" i="1"/>
  <c r="E269" i="1"/>
  <c r="E264" i="1"/>
  <c r="E262" i="1" s="1"/>
  <c r="G261" i="1"/>
  <c r="F261" i="1"/>
  <c r="E261" i="1"/>
  <c r="G260" i="1"/>
  <c r="F260" i="1"/>
  <c r="E260" i="1"/>
  <c r="E259" i="1"/>
  <c r="E255" i="1"/>
  <c r="G251" i="1"/>
  <c r="F251" i="1"/>
  <c r="G247" i="1"/>
  <c r="F247" i="1"/>
  <c r="E247" i="1"/>
  <c r="G244" i="1"/>
  <c r="F244" i="1"/>
  <c r="E244" i="1"/>
  <c r="G240" i="1"/>
  <c r="F240" i="1"/>
  <c r="E240" i="1"/>
  <c r="G238" i="1"/>
  <c r="F238" i="1"/>
  <c r="E238" i="1"/>
  <c r="G235" i="1"/>
  <c r="F235" i="1"/>
  <c r="E235" i="1"/>
  <c r="G233" i="1"/>
  <c r="F233" i="1"/>
  <c r="E233" i="1"/>
  <c r="G229" i="1"/>
  <c r="G228" i="1" s="1"/>
  <c r="G227" i="1" s="1"/>
  <c r="F229" i="1"/>
  <c r="F228" i="1" s="1"/>
  <c r="F227" i="1" s="1"/>
  <c r="E229" i="1"/>
  <c r="E228" i="1" s="1"/>
  <c r="E227" i="1" s="1"/>
  <c r="G226" i="1"/>
  <c r="G225" i="1" s="1"/>
  <c r="F226" i="1"/>
  <c r="F225" i="1" s="1"/>
  <c r="E226" i="1"/>
  <c r="E225" i="1" s="1"/>
  <c r="E224" i="1"/>
  <c r="G222" i="1"/>
  <c r="G221" i="1" s="1"/>
  <c r="F222" i="1"/>
  <c r="F221" i="1" s="1"/>
  <c r="E222" i="1"/>
  <c r="E221" i="1" s="1"/>
  <c r="G219" i="1"/>
  <c r="G218" i="1" s="1"/>
  <c r="G217" i="1" s="1"/>
  <c r="F219" i="1"/>
  <c r="F218" i="1" s="1"/>
  <c r="F217" i="1" s="1"/>
  <c r="E219" i="1"/>
  <c r="E218" i="1" s="1"/>
  <c r="E217" i="1" s="1"/>
  <c r="G215" i="1"/>
  <c r="F215" i="1"/>
  <c r="E215" i="1"/>
  <c r="G216" i="1"/>
  <c r="F216" i="1"/>
  <c r="G213" i="1"/>
  <c r="F213" i="1"/>
  <c r="E213" i="1"/>
  <c r="E211" i="1"/>
  <c r="G211" i="1"/>
  <c r="F211" i="1"/>
  <c r="G207" i="1"/>
  <c r="F207" i="1"/>
  <c r="E207" i="1"/>
  <c r="G204" i="1"/>
  <c r="F204" i="1"/>
  <c r="E204" i="1"/>
  <c r="E200" i="1"/>
  <c r="E198" i="1"/>
  <c r="E196" i="1"/>
  <c r="G193" i="1"/>
  <c r="F193" i="1"/>
  <c r="E193" i="1"/>
  <c r="G190" i="1"/>
  <c r="G189" i="1" s="1"/>
  <c r="G188" i="1" s="1"/>
  <c r="F190" i="1"/>
  <c r="F189" i="1" s="1"/>
  <c r="F188" i="1" s="1"/>
  <c r="E190" i="1"/>
  <c r="E189" i="1" s="1"/>
  <c r="E188" i="1" s="1"/>
  <c r="E184" i="1"/>
  <c r="E187" i="1"/>
  <c r="E163" i="1"/>
  <c r="E156" i="1"/>
  <c r="E153" i="1"/>
  <c r="G179" i="1"/>
  <c r="G178" i="1" s="1"/>
  <c r="G177" i="1" s="1"/>
  <c r="F179" i="1"/>
  <c r="F178" i="1" s="1"/>
  <c r="F177" i="1" s="1"/>
  <c r="E176" i="1"/>
  <c r="E175" i="1" s="1"/>
  <c r="G174" i="1"/>
  <c r="G173" i="1" s="1"/>
  <c r="F174" i="1"/>
  <c r="F173" i="1" s="1"/>
  <c r="E174" i="1"/>
  <c r="E173" i="1" s="1"/>
  <c r="G171" i="1"/>
  <c r="F171" i="1"/>
  <c r="E171" i="1"/>
  <c r="G170" i="1"/>
  <c r="F170" i="1"/>
  <c r="E170" i="1"/>
  <c r="G168" i="1"/>
  <c r="F168" i="1"/>
  <c r="E168" i="1"/>
  <c r="G167" i="1"/>
  <c r="F167" i="1"/>
  <c r="E165" i="1"/>
  <c r="G163" i="1"/>
  <c r="F163" i="1"/>
  <c r="G162" i="1"/>
  <c r="F162" i="1"/>
  <c r="E162" i="1"/>
  <c r="G160" i="1"/>
  <c r="F160" i="1"/>
  <c r="E160" i="1"/>
  <c r="G159" i="1"/>
  <c r="F159" i="1"/>
  <c r="E159" i="1"/>
  <c r="G145" i="1"/>
  <c r="F145" i="1"/>
  <c r="E145" i="1"/>
  <c r="G140" i="1"/>
  <c r="F140" i="1"/>
  <c r="E140" i="1"/>
  <c r="G137" i="1"/>
  <c r="F137" i="1"/>
  <c r="E137" i="1"/>
  <c r="G134" i="1"/>
  <c r="F134" i="1"/>
  <c r="E134" i="1"/>
  <c r="G130" i="1"/>
  <c r="G129" i="1" s="1"/>
  <c r="G128" i="1" s="1"/>
  <c r="F130" i="1"/>
  <c r="F129" i="1" s="1"/>
  <c r="F128" i="1" s="1"/>
  <c r="E130" i="1"/>
  <c r="E129" i="1" s="1"/>
  <c r="E128" i="1" s="1"/>
  <c r="G124" i="1"/>
  <c r="F124" i="1"/>
  <c r="E124" i="1"/>
  <c r="G118" i="1"/>
  <c r="G117" i="1" s="1"/>
  <c r="G116" i="1" s="1"/>
  <c r="F118" i="1"/>
  <c r="F117" i="1" s="1"/>
  <c r="F116" i="1" s="1"/>
  <c r="E118" i="1"/>
  <c r="E117" i="1" s="1"/>
  <c r="E116" i="1" s="1"/>
  <c r="E115" i="1"/>
  <c r="E112" i="1"/>
  <c r="E109" i="1"/>
  <c r="E106" i="1"/>
  <c r="E103" i="1"/>
  <c r="E100" i="1"/>
  <c r="E97" i="1"/>
  <c r="E94" i="1"/>
  <c r="E88" i="1"/>
  <c r="E85" i="1"/>
  <c r="G127" i="1"/>
  <c r="F127" i="1"/>
  <c r="E127" i="1"/>
  <c r="G82" i="1"/>
  <c r="F82" i="1"/>
  <c r="E82" i="1"/>
  <c r="G79" i="1"/>
  <c r="F79" i="1"/>
  <c r="E79" i="1"/>
  <c r="G77" i="1"/>
  <c r="F77" i="1"/>
  <c r="E77" i="1"/>
  <c r="G74" i="1"/>
  <c r="F74" i="1"/>
  <c r="E74" i="1"/>
  <c r="G72" i="1"/>
  <c r="F72" i="1"/>
  <c r="E72" i="1"/>
  <c r="G69" i="1"/>
  <c r="F69" i="1"/>
  <c r="E69" i="1"/>
  <c r="G68" i="1"/>
  <c r="F68" i="1"/>
  <c r="E68" i="1"/>
  <c r="G65" i="1"/>
  <c r="F65" i="1"/>
  <c r="E65" i="1"/>
  <c r="G66" i="1"/>
  <c r="F66" i="1"/>
  <c r="E66" i="1"/>
  <c r="G62" i="1"/>
  <c r="G61" i="1" s="1"/>
  <c r="G60" i="1" s="1"/>
  <c r="F62" i="1"/>
  <c r="F61" i="1" s="1"/>
  <c r="F60" i="1" s="1"/>
  <c r="E62" i="1"/>
  <c r="E61" i="1" s="1"/>
  <c r="E60" i="1" s="1"/>
  <c r="G59" i="1"/>
  <c r="F59" i="1"/>
  <c r="E59" i="1"/>
  <c r="G58" i="1"/>
  <c r="F58" i="1"/>
  <c r="E58" i="1"/>
  <c r="G57" i="1"/>
  <c r="F57" i="1"/>
  <c r="E57" i="1"/>
  <c r="G55" i="1"/>
  <c r="F55" i="1"/>
  <c r="E55" i="1"/>
  <c r="G53" i="1"/>
  <c r="G52" i="1" s="1"/>
  <c r="F53" i="1"/>
  <c r="F52" i="1" s="1"/>
  <c r="E53" i="1"/>
  <c r="E52" i="1" s="1"/>
  <c r="G51" i="1"/>
  <c r="G50" i="1"/>
  <c r="F50" i="1"/>
  <c r="E50" i="1"/>
  <c r="G49" i="1"/>
  <c r="F49" i="1"/>
  <c r="E49" i="1"/>
  <c r="G47" i="1"/>
  <c r="F47" i="1"/>
  <c r="E47" i="1"/>
  <c r="G46" i="1"/>
  <c r="F46" i="1"/>
  <c r="E46" i="1"/>
  <c r="G45" i="1"/>
  <c r="F45" i="1"/>
  <c r="E45" i="1"/>
  <c r="E42" i="1"/>
  <c r="F39" i="1"/>
  <c r="E39" i="1"/>
  <c r="E35" i="1"/>
  <c r="E34" i="1"/>
  <c r="G30" i="1"/>
  <c r="G29" i="1" s="1"/>
  <c r="F30" i="1"/>
  <c r="F29" i="1" s="1"/>
  <c r="E30" i="1"/>
  <c r="E29" i="1" s="1"/>
  <c r="G28" i="1"/>
  <c r="F28" i="1"/>
  <c r="E28" i="1"/>
  <c r="G25" i="1"/>
  <c r="F25" i="1"/>
  <c r="E25" i="1"/>
  <c r="G20" i="1"/>
  <c r="F20" i="1"/>
  <c r="E20" i="1"/>
  <c r="G19" i="1"/>
  <c r="F19" i="1"/>
  <c r="E19" i="1"/>
  <c r="G15" i="1"/>
  <c r="F15" i="1"/>
  <c r="E15" i="1"/>
  <c r="G13" i="1"/>
  <c r="F13" i="1"/>
  <c r="E13" i="1"/>
  <c r="G320" i="1"/>
  <c r="G319" i="1" s="1"/>
  <c r="G318" i="1" s="1"/>
  <c r="G317" i="1" s="1"/>
  <c r="E396" i="1" l="1"/>
  <c r="E493" i="1"/>
  <c r="E492" i="1" s="1"/>
  <c r="G493" i="1"/>
  <c r="E406" i="1"/>
  <c r="G524" i="1"/>
  <c r="G406" i="1"/>
  <c r="G396" i="1" s="1"/>
  <c r="E557" i="1"/>
  <c r="E524" i="1" s="1"/>
  <c r="F557" i="1"/>
  <c r="F524" i="1" s="1"/>
  <c r="G424" i="1"/>
  <c r="G392" i="1" s="1"/>
  <c r="F424" i="1"/>
  <c r="F392" i="1" s="1"/>
  <c r="E473" i="1"/>
  <c r="E472" i="1" s="1"/>
  <c r="E481" i="1"/>
  <c r="E480" i="1" s="1"/>
  <c r="F456" i="1"/>
  <c r="F473" i="1"/>
  <c r="F472" i="1" s="1"/>
  <c r="E424" i="1"/>
  <c r="G473" i="1"/>
  <c r="G472" i="1" s="1"/>
  <c r="E451" i="1"/>
  <c r="E450" i="1" s="1"/>
  <c r="E442" i="1" s="1"/>
  <c r="G451" i="1"/>
  <c r="G450" i="1" s="1"/>
  <c r="F451" i="1"/>
  <c r="F450" i="1" s="1"/>
  <c r="G492" i="1"/>
  <c r="G456" i="1"/>
  <c r="G442" i="1" s="1"/>
  <c r="F492" i="1"/>
  <c r="E457" i="1"/>
  <c r="E456" i="1" s="1"/>
  <c r="E385" i="1"/>
  <c r="E388" i="1"/>
  <c r="F388" i="1"/>
  <c r="G388" i="1"/>
  <c r="G385" i="1"/>
  <c r="F385" i="1"/>
  <c r="E258" i="1"/>
  <c r="F214" i="1"/>
  <c r="E214" i="1"/>
  <c r="G214" i="1"/>
  <c r="E172" i="1"/>
  <c r="F67" i="1"/>
  <c r="E64" i="1"/>
  <c r="F64" i="1"/>
  <c r="E67" i="1"/>
  <c r="G67" i="1"/>
  <c r="G64" i="1"/>
  <c r="E355" i="1"/>
  <c r="E354" i="1" s="1"/>
  <c r="E353" i="1" s="1"/>
  <c r="E343" i="1"/>
  <c r="E342" i="1" s="1"/>
  <c r="E335" i="1"/>
  <c r="E322" i="1"/>
  <c r="G296" i="1"/>
  <c r="G295" i="1" s="1"/>
  <c r="G294" i="1" s="1"/>
  <c r="F296" i="1"/>
  <c r="F295" i="1" s="1"/>
  <c r="F294" i="1" s="1"/>
  <c r="E296" i="1"/>
  <c r="E295" i="1" s="1"/>
  <c r="E294" i="1" s="1"/>
  <c r="E300" i="1"/>
  <c r="E299" i="1" s="1"/>
  <c r="E276" i="1"/>
  <c r="E275" i="1" s="1"/>
  <c r="E251" i="1"/>
  <c r="E223" i="1"/>
  <c r="E220" i="1" s="1"/>
  <c r="E199" i="1"/>
  <c r="E197" i="1"/>
  <c r="E195" i="1"/>
  <c r="E164" i="1"/>
  <c r="G165" i="1"/>
  <c r="G164" i="1" s="1"/>
  <c r="F165" i="1"/>
  <c r="F164" i="1" s="1"/>
  <c r="E123" i="1"/>
  <c r="E122" i="1" s="1"/>
  <c r="G42" i="1"/>
  <c r="G41" i="1" s="1"/>
  <c r="G40" i="1" s="1"/>
  <c r="F42" i="1"/>
  <c r="F41" i="1" s="1"/>
  <c r="F40" i="1" s="1"/>
  <c r="E41" i="1"/>
  <c r="E40" i="1" s="1"/>
  <c r="E359" i="1"/>
  <c r="E358" i="1" s="1"/>
  <c r="E357" i="1" s="1"/>
  <c r="E144" i="1"/>
  <c r="E143" i="1" s="1"/>
  <c r="E142" i="1" s="1"/>
  <c r="E366" i="1"/>
  <c r="E365" i="1" s="1"/>
  <c r="E311" i="1"/>
  <c r="E310" i="1" s="1"/>
  <c r="E309" i="1" s="1"/>
  <c r="E308" i="1" s="1"/>
  <c r="G304" i="1"/>
  <c r="G303" i="1" s="1"/>
  <c r="G302" i="1" s="1"/>
  <c r="F304" i="1"/>
  <c r="F303" i="1" s="1"/>
  <c r="F302" i="1" s="1"/>
  <c r="E303" i="1"/>
  <c r="E302" i="1" s="1"/>
  <c r="F268" i="1"/>
  <c r="F267" i="1" s="1"/>
  <c r="F266" i="1" s="1"/>
  <c r="F265" i="1" s="1"/>
  <c r="G224" i="1"/>
  <c r="G223" i="1" s="1"/>
  <c r="G220" i="1" s="1"/>
  <c r="F224" i="1"/>
  <c r="F223" i="1" s="1"/>
  <c r="F220" i="1" s="1"/>
  <c r="G200" i="1"/>
  <c r="G199" i="1" s="1"/>
  <c r="F200" i="1"/>
  <c r="F199" i="1" s="1"/>
  <c r="G184" i="1"/>
  <c r="G183" i="1" s="1"/>
  <c r="G182" i="1" s="1"/>
  <c r="F184" i="1"/>
  <c r="F183" i="1" s="1"/>
  <c r="F182" i="1" s="1"/>
  <c r="E183" i="1"/>
  <c r="E182" i="1" s="1"/>
  <c r="G187" i="1"/>
  <c r="G186" i="1" s="1"/>
  <c r="G185" i="1" s="1"/>
  <c r="F187" i="1"/>
  <c r="F186" i="1" s="1"/>
  <c r="F185" i="1" s="1"/>
  <c r="E186" i="1"/>
  <c r="E185" i="1" s="1"/>
  <c r="E149" i="1"/>
  <c r="E148" i="1" s="1"/>
  <c r="E147" i="1" s="1"/>
  <c r="F38" i="1"/>
  <c r="F37" i="1" s="1"/>
  <c r="E38" i="1"/>
  <c r="E37" i="1" s="1"/>
  <c r="G367" i="1"/>
  <c r="G366" i="1" s="1"/>
  <c r="G365" i="1" s="1"/>
  <c r="F367" i="1"/>
  <c r="F366" i="1" s="1"/>
  <c r="F365" i="1" s="1"/>
  <c r="G356" i="1"/>
  <c r="G355" i="1" s="1"/>
  <c r="G354" i="1" s="1"/>
  <c r="G353" i="1" s="1"/>
  <c r="F355" i="1"/>
  <c r="F354" i="1" s="1"/>
  <c r="F353" i="1" s="1"/>
  <c r="G344" i="1"/>
  <c r="G343" i="1" s="1"/>
  <c r="G342" i="1" s="1"/>
  <c r="F344" i="1"/>
  <c r="F343" i="1" s="1"/>
  <c r="F342" i="1" s="1"/>
  <c r="G333" i="1"/>
  <c r="G332" i="1" s="1"/>
  <c r="G331" i="1" s="1"/>
  <c r="F333" i="1"/>
  <c r="F332" i="1" s="1"/>
  <c r="F331" i="1" s="1"/>
  <c r="E332" i="1"/>
  <c r="E331" i="1" s="1"/>
  <c r="G330" i="1"/>
  <c r="G329" i="1" s="1"/>
  <c r="G328" i="1" s="1"/>
  <c r="G327" i="1" s="1"/>
  <c r="F330" i="1"/>
  <c r="F329" i="1" s="1"/>
  <c r="F328" i="1" s="1"/>
  <c r="F327" i="1" s="1"/>
  <c r="E329" i="1"/>
  <c r="E328" i="1" s="1"/>
  <c r="E327" i="1" s="1"/>
  <c r="G325" i="1"/>
  <c r="G324" i="1" s="1"/>
  <c r="F325" i="1"/>
  <c r="F324" i="1" s="1"/>
  <c r="E324" i="1"/>
  <c r="G323" i="1"/>
  <c r="G322" i="1" s="1"/>
  <c r="F323" i="1"/>
  <c r="F322" i="1" s="1"/>
  <c r="G312" i="1"/>
  <c r="G311" i="1" s="1"/>
  <c r="G310" i="1" s="1"/>
  <c r="G309" i="1" s="1"/>
  <c r="G308" i="1" s="1"/>
  <c r="F312" i="1"/>
  <c r="F311" i="1" s="1"/>
  <c r="F310" i="1" s="1"/>
  <c r="F309" i="1" s="1"/>
  <c r="F308" i="1" s="1"/>
  <c r="G301" i="1"/>
  <c r="G300" i="1" s="1"/>
  <c r="G299" i="1" s="1"/>
  <c r="F301" i="1"/>
  <c r="F300" i="1" s="1"/>
  <c r="F299" i="1" s="1"/>
  <c r="G277" i="1"/>
  <c r="G276" i="1" s="1"/>
  <c r="G275" i="1" s="1"/>
  <c r="F277" i="1"/>
  <c r="F276" i="1" s="1"/>
  <c r="F275" i="1" s="1"/>
  <c r="G274" i="1"/>
  <c r="G273" i="1" s="1"/>
  <c r="G272" i="1" s="1"/>
  <c r="F274" i="1"/>
  <c r="F273" i="1" s="1"/>
  <c r="F272" i="1" s="1"/>
  <c r="E273" i="1"/>
  <c r="E272" i="1" s="1"/>
  <c r="G268" i="1"/>
  <c r="G267" i="1" s="1"/>
  <c r="G266" i="1" s="1"/>
  <c r="G265" i="1" s="1"/>
  <c r="E268" i="1"/>
  <c r="E267" i="1" s="1"/>
  <c r="E266" i="1" s="1"/>
  <c r="E265" i="1" s="1"/>
  <c r="G198" i="1"/>
  <c r="G197" i="1" s="1"/>
  <c r="F198" i="1"/>
  <c r="F197" i="1" s="1"/>
  <c r="G196" i="1"/>
  <c r="G195" i="1" s="1"/>
  <c r="F196" i="1"/>
  <c r="F195" i="1" s="1"/>
  <c r="G176" i="1"/>
  <c r="G175" i="1" s="1"/>
  <c r="G172" i="1" s="1"/>
  <c r="F176" i="1"/>
  <c r="F175" i="1" s="1"/>
  <c r="F172" i="1" s="1"/>
  <c r="G153" i="1"/>
  <c r="G152" i="1" s="1"/>
  <c r="G151" i="1" s="1"/>
  <c r="F153" i="1"/>
  <c r="F152" i="1" s="1"/>
  <c r="F151" i="1" s="1"/>
  <c r="E152" i="1"/>
  <c r="E151" i="1" s="1"/>
  <c r="G156" i="1"/>
  <c r="G155" i="1" s="1"/>
  <c r="G154" i="1" s="1"/>
  <c r="F156" i="1"/>
  <c r="F155" i="1" s="1"/>
  <c r="F154" i="1" s="1"/>
  <c r="E155" i="1"/>
  <c r="E154" i="1" s="1"/>
  <c r="F144" i="1"/>
  <c r="F143" i="1" s="1"/>
  <c r="F142" i="1" s="1"/>
  <c r="G115" i="1"/>
  <c r="G114" i="1" s="1"/>
  <c r="G113" i="1" s="1"/>
  <c r="F115" i="1"/>
  <c r="F114" i="1" s="1"/>
  <c r="F113" i="1" s="1"/>
  <c r="E114" i="1"/>
  <c r="E113" i="1" s="1"/>
  <c r="G112" i="1"/>
  <c r="G111" i="1" s="1"/>
  <c r="G110" i="1" s="1"/>
  <c r="F112" i="1"/>
  <c r="F111" i="1" s="1"/>
  <c r="F110" i="1" s="1"/>
  <c r="E111" i="1"/>
  <c r="E110" i="1" s="1"/>
  <c r="G109" i="1"/>
  <c r="G108" i="1" s="1"/>
  <c r="G107" i="1" s="1"/>
  <c r="F109" i="1"/>
  <c r="F108" i="1" s="1"/>
  <c r="F107" i="1" s="1"/>
  <c r="E108" i="1"/>
  <c r="E107" i="1" s="1"/>
  <c r="G106" i="1"/>
  <c r="G105" i="1" s="1"/>
  <c r="G104" i="1" s="1"/>
  <c r="F106" i="1"/>
  <c r="F105" i="1" s="1"/>
  <c r="F104" i="1" s="1"/>
  <c r="E105" i="1"/>
  <c r="E104" i="1" s="1"/>
  <c r="G103" i="1"/>
  <c r="G102" i="1" s="1"/>
  <c r="G101" i="1" s="1"/>
  <c r="F103" i="1"/>
  <c r="F102" i="1" s="1"/>
  <c r="F101" i="1" s="1"/>
  <c r="E102" i="1"/>
  <c r="E101" i="1" s="1"/>
  <c r="G100" i="1"/>
  <c r="G99" i="1" s="1"/>
  <c r="G98" i="1" s="1"/>
  <c r="F100" i="1"/>
  <c r="F99" i="1" s="1"/>
  <c r="F98" i="1" s="1"/>
  <c r="E99" i="1"/>
  <c r="E98" i="1" s="1"/>
  <c r="G97" i="1"/>
  <c r="G96" i="1" s="1"/>
  <c r="G95" i="1" s="1"/>
  <c r="F97" i="1"/>
  <c r="F96" i="1" s="1"/>
  <c r="F95" i="1" s="1"/>
  <c r="E96" i="1"/>
  <c r="E95" i="1" s="1"/>
  <c r="G94" i="1"/>
  <c r="G93" i="1" s="1"/>
  <c r="G92" i="1" s="1"/>
  <c r="F94" i="1"/>
  <c r="F93" i="1" s="1"/>
  <c r="F92" i="1" s="1"/>
  <c r="E93" i="1"/>
  <c r="E92" i="1" s="1"/>
  <c r="F90" i="1"/>
  <c r="F89" i="1" s="1"/>
  <c r="G90" i="1"/>
  <c r="G89" i="1" s="1"/>
  <c r="E91" i="1"/>
  <c r="E90" i="1" s="1"/>
  <c r="E89" i="1" s="1"/>
  <c r="E120" i="1"/>
  <c r="E119" i="1" s="1"/>
  <c r="F121" i="1"/>
  <c r="F120" i="1" s="1"/>
  <c r="F119" i="1" s="1"/>
  <c r="G121" i="1"/>
  <c r="G120" i="1" s="1"/>
  <c r="G119" i="1" s="1"/>
  <c r="F123" i="1"/>
  <c r="F122" i="1" s="1"/>
  <c r="G123" i="1"/>
  <c r="G122" i="1" s="1"/>
  <c r="G88" i="1"/>
  <c r="G87" i="1" s="1"/>
  <c r="G86" i="1" s="1"/>
  <c r="F88" i="1"/>
  <c r="F87" i="1" s="1"/>
  <c r="F86" i="1" s="1"/>
  <c r="E87" i="1"/>
  <c r="E86" i="1" s="1"/>
  <c r="G85" i="1"/>
  <c r="G84" i="1" s="1"/>
  <c r="G83" i="1" s="1"/>
  <c r="F85" i="1"/>
  <c r="F84" i="1" s="1"/>
  <c r="F83" i="1" s="1"/>
  <c r="E84" i="1"/>
  <c r="E83" i="1" s="1"/>
  <c r="G136" i="1"/>
  <c r="G135" i="1" s="1"/>
  <c r="F136" i="1"/>
  <c r="F135" i="1" s="1"/>
  <c r="E136" i="1"/>
  <c r="E135" i="1" s="1"/>
  <c r="G133" i="1"/>
  <c r="G132" i="1" s="1"/>
  <c r="F133" i="1"/>
  <c r="F132" i="1" s="1"/>
  <c r="E133" i="1"/>
  <c r="E132" i="1" s="1"/>
  <c r="G139" i="1"/>
  <c r="G138" i="1" s="1"/>
  <c r="F139" i="1"/>
  <c r="F138" i="1" s="1"/>
  <c r="E139" i="1"/>
  <c r="E138" i="1" s="1"/>
  <c r="G39" i="1"/>
  <c r="G38" i="1" s="1"/>
  <c r="G37" i="1" s="1"/>
  <c r="G264" i="1"/>
  <c r="G262" i="1" s="1"/>
  <c r="F264" i="1"/>
  <c r="F262" i="1" s="1"/>
  <c r="G259" i="1"/>
  <c r="G258" i="1" s="1"/>
  <c r="F259" i="1"/>
  <c r="F258" i="1" s="1"/>
  <c r="G254" i="1"/>
  <c r="F254" i="1"/>
  <c r="E254" i="1"/>
  <c r="G255" i="1"/>
  <c r="F255" i="1"/>
  <c r="G359" i="1"/>
  <c r="G358" i="1" s="1"/>
  <c r="G357" i="1" s="1"/>
  <c r="F359" i="1"/>
  <c r="F358" i="1" s="1"/>
  <c r="F357" i="1" s="1"/>
  <c r="G293" i="1"/>
  <c r="G292" i="1" s="1"/>
  <c r="G291" i="1" s="1"/>
  <c r="F293" i="1"/>
  <c r="F292" i="1" s="1"/>
  <c r="F291" i="1" s="1"/>
  <c r="E293" i="1"/>
  <c r="E292" i="1" s="1"/>
  <c r="E291" i="1" s="1"/>
  <c r="G149" i="1"/>
  <c r="G148" i="1" s="1"/>
  <c r="G147" i="1" s="1"/>
  <c r="F149" i="1"/>
  <c r="F148" i="1" s="1"/>
  <c r="F147" i="1" s="1"/>
  <c r="G144" i="1"/>
  <c r="G143" i="1" s="1"/>
  <c r="G142" i="1" s="1"/>
  <c r="E392" i="1" l="1"/>
  <c r="E391" i="1" s="1"/>
  <c r="F442" i="1"/>
  <c r="F391" i="1" s="1"/>
  <c r="G391" i="1"/>
  <c r="E384" i="1"/>
  <c r="F384" i="1"/>
  <c r="G384" i="1"/>
  <c r="E334" i="1"/>
  <c r="E290" i="1"/>
  <c r="G290" i="1"/>
  <c r="F290" i="1"/>
  <c r="G36" i="1"/>
  <c r="F271" i="1"/>
  <c r="F270" i="1" s="1"/>
  <c r="G271" i="1"/>
  <c r="G270" i="1" s="1"/>
  <c r="E271" i="1"/>
  <c r="E270" i="1" s="1"/>
  <c r="G194" i="1"/>
  <c r="F181" i="1"/>
  <c r="E194" i="1"/>
  <c r="F146" i="1"/>
  <c r="G181" i="1"/>
  <c r="F194" i="1"/>
  <c r="G146" i="1"/>
  <c r="E181" i="1"/>
  <c r="E146" i="1"/>
  <c r="E36" i="1"/>
  <c r="F36" i="1"/>
  <c r="E253" i="1"/>
  <c r="E252" i="1" s="1"/>
  <c r="F253" i="1"/>
  <c r="F252" i="1" s="1"/>
  <c r="G253" i="1"/>
  <c r="G252" i="1" s="1"/>
  <c r="E321" i="1"/>
  <c r="F321" i="1"/>
  <c r="G321" i="1"/>
  <c r="F131" i="1"/>
  <c r="G131" i="1"/>
  <c r="E131" i="1"/>
  <c r="G126" i="1"/>
  <c r="G125" i="1" s="1"/>
  <c r="F126" i="1"/>
  <c r="F125" i="1" s="1"/>
  <c r="E126" i="1"/>
  <c r="E125" i="1" s="1"/>
  <c r="G54" i="1"/>
  <c r="F54" i="1"/>
  <c r="E54" i="1"/>
  <c r="G376" i="1"/>
  <c r="G375" i="1" s="1"/>
  <c r="G374" i="1" s="1"/>
  <c r="F376" i="1"/>
  <c r="F375" i="1" s="1"/>
  <c r="F374" i="1" s="1"/>
  <c r="E376" i="1"/>
  <c r="E375" i="1" s="1"/>
  <c r="F361" i="1"/>
  <c r="F348" i="1" s="1"/>
  <c r="G361" i="1"/>
  <c r="G348" i="1" s="1"/>
  <c r="F316" i="1"/>
  <c r="E315" i="1"/>
  <c r="E314" i="1" s="1"/>
  <c r="G305" i="1"/>
  <c r="G298" i="1" s="1"/>
  <c r="F306" i="1"/>
  <c r="F305" i="1" s="1"/>
  <c r="F298" i="1" s="1"/>
  <c r="E306" i="1"/>
  <c r="E305" i="1" s="1"/>
  <c r="E298" i="1" s="1"/>
  <c r="F169" i="1"/>
  <c r="G169" i="1"/>
  <c r="E169" i="1"/>
  <c r="F56" i="1"/>
  <c r="G56" i="1"/>
  <c r="E56" i="1"/>
  <c r="G34" i="1"/>
  <c r="G33" i="1" s="1"/>
  <c r="G32" i="1" s="1"/>
  <c r="F34" i="1"/>
  <c r="F33" i="1" s="1"/>
  <c r="F32" i="1" s="1"/>
  <c r="G12" i="1"/>
  <c r="F12" i="1"/>
  <c r="E12" i="1"/>
  <c r="E374" i="1" l="1"/>
  <c r="E326" i="1"/>
  <c r="G335" i="1"/>
  <c r="G334" i="1" s="1"/>
  <c r="G326" i="1" s="1"/>
  <c r="F335" i="1"/>
  <c r="F334" i="1" s="1"/>
  <c r="F326" i="1" s="1"/>
  <c r="E361" i="1"/>
  <c r="E348" i="1" s="1"/>
  <c r="E257" i="1"/>
  <c r="E256" i="1" s="1"/>
  <c r="F257" i="1"/>
  <c r="F256" i="1" s="1"/>
  <c r="G257" i="1"/>
  <c r="G256" i="1" s="1"/>
  <c r="G161" i="1"/>
  <c r="F161" i="1"/>
  <c r="E158" i="1"/>
  <c r="F158" i="1"/>
  <c r="G158" i="1"/>
  <c r="E33" i="1"/>
  <c r="E32" i="1" s="1"/>
  <c r="E48" i="1"/>
  <c r="G48" i="1"/>
  <c r="F48" i="1"/>
  <c r="E44" i="1"/>
  <c r="G44" i="1"/>
  <c r="F44" i="1"/>
  <c r="G203" i="1"/>
  <c r="G202" i="1" s="1"/>
  <c r="G201" i="1" s="1"/>
  <c r="F203" i="1"/>
  <c r="F202" i="1" s="1"/>
  <c r="F201" i="1" s="1"/>
  <c r="E203" i="1"/>
  <c r="E202" i="1" s="1"/>
  <c r="E201" i="1" s="1"/>
  <c r="G192" i="1"/>
  <c r="G191" i="1" s="1"/>
  <c r="F192" i="1"/>
  <c r="F191" i="1" s="1"/>
  <c r="E192" i="1"/>
  <c r="E191" i="1" s="1"/>
  <c r="G43" i="1" l="1"/>
  <c r="E43" i="1"/>
  <c r="F43" i="1"/>
  <c r="G239" i="1"/>
  <c r="F239" i="1"/>
  <c r="E239" i="1"/>
  <c r="G234" i="1"/>
  <c r="F234" i="1"/>
  <c r="E234" i="1"/>
  <c r="G210" i="1"/>
  <c r="F210" i="1"/>
  <c r="E210" i="1"/>
  <c r="G166" i="1"/>
  <c r="G157" i="1" s="1"/>
  <c r="F166" i="1"/>
  <c r="F157" i="1" s="1"/>
  <c r="G22" i="1"/>
  <c r="G21" i="1" s="1"/>
  <c r="F22" i="1"/>
  <c r="F21" i="1" s="1"/>
  <c r="E22" i="1"/>
  <c r="E21" i="1" s="1"/>
  <c r="E166" i="1" l="1"/>
  <c r="E161" i="1"/>
  <c r="E157" i="1" l="1"/>
  <c r="E141" i="1" s="1"/>
  <c r="F78" i="1"/>
  <c r="G78" i="1"/>
  <c r="E78" i="1"/>
  <c r="F288" i="1" l="1"/>
  <c r="F282" i="1" s="1"/>
  <c r="G288" i="1"/>
  <c r="G282" i="1" s="1"/>
  <c r="E288" i="1"/>
  <c r="E282" i="1" s="1"/>
  <c r="G141" i="1"/>
  <c r="F141" i="1"/>
  <c r="F81" i="1"/>
  <c r="F80" i="1" s="1"/>
  <c r="G81" i="1"/>
  <c r="G80" i="1" s="1"/>
  <c r="E81" i="1"/>
  <c r="E80" i="1" s="1"/>
  <c r="E287" i="1" l="1"/>
  <c r="E286" i="1" s="1"/>
  <c r="G287" i="1"/>
  <c r="G286" i="1" s="1"/>
  <c r="F287" i="1"/>
  <c r="F286" i="1" s="1"/>
  <c r="G372" i="1" l="1"/>
  <c r="G371" i="1" s="1"/>
  <c r="G364" i="1" s="1"/>
  <c r="F372" i="1"/>
  <c r="F371" i="1" s="1"/>
  <c r="F364" i="1" s="1"/>
  <c r="E372" i="1"/>
  <c r="E371" i="1" s="1"/>
  <c r="E364" i="1" s="1"/>
  <c r="G316" i="1"/>
  <c r="E237" i="1" l="1"/>
  <c r="E236" i="1" s="1"/>
  <c r="E212" i="1"/>
  <c r="E209" i="1" s="1"/>
  <c r="E208" i="1" s="1"/>
  <c r="E206" i="1"/>
  <c r="E205" i="1" s="1"/>
  <c r="E180" i="1" s="1"/>
  <c r="E76" i="1"/>
  <c r="E75" i="1" s="1"/>
  <c r="E71" i="1"/>
  <c r="E73" i="1"/>
  <c r="E232" i="1"/>
  <c r="E243" i="1"/>
  <c r="E242" i="1" s="1"/>
  <c r="E246" i="1"/>
  <c r="E245" i="1" s="1"/>
  <c r="E250" i="1"/>
  <c r="E249" i="1" s="1"/>
  <c r="E248" i="1" s="1"/>
  <c r="E281" i="1"/>
  <c r="E241" i="1" l="1"/>
  <c r="E313" i="1"/>
  <c r="E231" i="1"/>
  <c r="E230" i="1" s="1"/>
  <c r="E70" i="1"/>
  <c r="E63" i="1" s="1"/>
  <c r="E31" i="1" l="1"/>
  <c r="G315" i="1" l="1"/>
  <c r="G314" i="1" s="1"/>
  <c r="F315" i="1"/>
  <c r="F314" i="1" s="1"/>
  <c r="F313" i="1" l="1"/>
  <c r="G313" i="1"/>
  <c r="F206" i="1"/>
  <c r="F205" i="1" s="1"/>
  <c r="F180" i="1" s="1"/>
  <c r="G206" i="1"/>
  <c r="G205" i="1" s="1"/>
  <c r="G180" i="1" s="1"/>
  <c r="G76" i="1" l="1"/>
  <c r="G75" i="1" s="1"/>
  <c r="F76" i="1"/>
  <c r="F75" i="1" s="1"/>
  <c r="G71" i="1" l="1"/>
  <c r="F71" i="1"/>
  <c r="G232" i="1" l="1"/>
  <c r="F232" i="1"/>
  <c r="F250" i="1" l="1"/>
  <c r="F249" i="1" s="1"/>
  <c r="F248" i="1" s="1"/>
  <c r="G250" i="1"/>
  <c r="G249" i="1" s="1"/>
  <c r="G248" i="1" s="1"/>
  <c r="F246" i="1"/>
  <c r="F245" i="1" s="1"/>
  <c r="G246" i="1"/>
  <c r="G245" i="1" s="1"/>
  <c r="F243" i="1"/>
  <c r="F242" i="1" s="1"/>
  <c r="G243" i="1"/>
  <c r="G242" i="1" s="1"/>
  <c r="G27" i="1"/>
  <c r="F27" i="1"/>
  <c r="E27" i="1"/>
  <c r="G18" i="1"/>
  <c r="G17" i="1" s="1"/>
  <c r="F18" i="1"/>
  <c r="F17" i="1" s="1"/>
  <c r="E18" i="1"/>
  <c r="E17" i="1" s="1"/>
  <c r="G241" i="1" l="1"/>
  <c r="F241" i="1"/>
  <c r="F281" i="1"/>
  <c r="G281" i="1"/>
  <c r="F237" i="1"/>
  <c r="G237" i="1"/>
  <c r="F212" i="1"/>
  <c r="F209" i="1" s="1"/>
  <c r="F208" i="1" s="1"/>
  <c r="G212" i="1"/>
  <c r="G209" i="1" s="1"/>
  <c r="G208" i="1" s="1"/>
  <c r="F73" i="1"/>
  <c r="F70" i="1" s="1"/>
  <c r="F63" i="1" s="1"/>
  <c r="G73" i="1"/>
  <c r="G70" i="1" s="1"/>
  <c r="G63" i="1" s="1"/>
  <c r="F26" i="1"/>
  <c r="G26" i="1"/>
  <c r="E26" i="1"/>
  <c r="F24" i="1"/>
  <c r="F23" i="1" s="1"/>
  <c r="G24" i="1"/>
  <c r="G23" i="1" s="1"/>
  <c r="E24" i="1"/>
  <c r="E23" i="1" s="1"/>
  <c r="F14" i="1"/>
  <c r="G14" i="1"/>
  <c r="E14" i="1"/>
  <c r="E16" i="1" l="1"/>
  <c r="G16" i="1"/>
  <c r="F16" i="1"/>
  <c r="E11" i="1"/>
  <c r="E10" i="1" s="1"/>
  <c r="F11" i="1"/>
  <c r="F10" i="1" s="1"/>
  <c r="G11" i="1"/>
  <c r="G10" i="1" s="1"/>
  <c r="G31" i="1"/>
  <c r="F31" i="1"/>
  <c r="G236" i="1"/>
  <c r="G231" i="1" s="1"/>
  <c r="G230" i="1" s="1"/>
  <c r="F236" i="1"/>
  <c r="F231" i="1" s="1"/>
  <c r="F230" i="1" s="1"/>
  <c r="E9" i="1" l="1"/>
  <c r="E571" i="1" s="1"/>
  <c r="G9" i="1"/>
  <c r="G571" i="1" s="1"/>
  <c r="F9" i="1"/>
  <c r="F57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MATVEEVAEN</author>
  </authors>
  <commentList>
    <comment ref="F51" authorId="0" shapeId="0" xr:uid="{78710A90-2202-47BD-A88B-E6D441FC0887}">
      <text>
        <r>
          <rPr>
            <b/>
            <sz val="9"/>
            <color indexed="81"/>
            <rFont val="Tahoma"/>
            <charset val="1"/>
          </rPr>
          <t>MATVEEVAEN:</t>
        </r>
        <r>
          <rPr>
            <sz val="9"/>
            <color indexed="81"/>
            <rFont val="Tahoma"/>
            <charset val="1"/>
          </rPr>
          <t xml:space="preserve">
+0,1
это 60 руб </t>
        </r>
      </text>
    </comment>
    <comment ref="E121" authorId="0" shapeId="0" xr:uid="{FBCE157C-A831-4D25-BDAF-6F28FADAE0DD}">
      <text>
        <r>
          <rPr>
            <b/>
            <sz val="9"/>
            <color indexed="81"/>
            <rFont val="Tahoma"/>
            <family val="2"/>
            <charset val="204"/>
          </rPr>
          <t>MATVEEVAEN:</t>
        </r>
        <r>
          <rPr>
            <sz val="9"/>
            <color indexed="81"/>
            <rFont val="Tahoma"/>
            <family val="2"/>
            <charset val="204"/>
          </rPr>
          <t xml:space="preserve">
+2748,8 учебники</t>
        </r>
      </text>
    </comment>
    <comment ref="E179" authorId="0" shapeId="0" xr:uid="{73670923-D1C8-4EEB-A52F-74734D27B569}">
      <text>
        <r>
          <rPr>
            <b/>
            <sz val="9"/>
            <color indexed="81"/>
            <rFont val="Tahoma"/>
            <charset val="1"/>
          </rPr>
          <t>MATVEEVAEN:</t>
        </r>
        <r>
          <rPr>
            <sz val="9"/>
            <color indexed="81"/>
            <rFont val="Tahoma"/>
            <charset val="1"/>
          </rPr>
          <t xml:space="preserve">
поставила,4 
350 руб на конце</t>
        </r>
      </text>
    </comment>
    <comment ref="E336" authorId="0" shapeId="0" xr:uid="{642C9683-C7E3-47D5-B95E-B4FA3F87ACA8}">
      <text>
        <r>
          <rPr>
            <b/>
            <sz val="9"/>
            <color indexed="81"/>
            <rFont val="Tahoma"/>
            <family val="2"/>
            <charset val="204"/>
          </rPr>
          <t>MATVEEVAEN:</t>
        </r>
        <r>
          <rPr>
            <sz val="9"/>
            <color indexed="81"/>
            <rFont val="Tahoma"/>
            <family val="2"/>
            <charset val="204"/>
          </rPr>
          <t xml:space="preserve">
+15000
</t>
        </r>
      </text>
    </comment>
    <comment ref="E347" authorId="0" shapeId="0" xr:uid="{C3041447-976A-4505-8605-3DDDD3D05216}">
      <text>
        <r>
          <rPr>
            <b/>
            <sz val="9"/>
            <color indexed="81"/>
            <rFont val="Tahoma"/>
            <family val="2"/>
            <charset val="204"/>
          </rPr>
          <t>MATVEEVAEN:</t>
        </r>
        <r>
          <rPr>
            <sz val="9"/>
            <color indexed="81"/>
            <rFont val="Tahoma"/>
            <family val="2"/>
            <charset val="204"/>
          </rPr>
          <t xml:space="preserve">
+35,0
</t>
        </r>
      </text>
    </comment>
    <comment ref="E520" authorId="0" shapeId="0" xr:uid="{98519552-B08C-4C54-864A-E77F7F3A8498}">
      <text>
        <r>
          <rPr>
            <b/>
            <sz val="9"/>
            <color indexed="81"/>
            <rFont val="Tahoma"/>
            <family val="2"/>
            <charset val="204"/>
          </rPr>
          <t>MATVEEVAEN:</t>
        </r>
        <r>
          <rPr>
            <sz val="9"/>
            <color indexed="81"/>
            <rFont val="Tahoma"/>
            <family val="2"/>
            <charset val="204"/>
          </rPr>
          <t xml:space="preserve">
-15000
</t>
        </r>
      </text>
    </comment>
    <comment ref="G569" authorId="0" shapeId="0" xr:uid="{015EA2DC-CC66-40E3-BED0-B3671C233665}">
      <text>
        <r>
          <rPr>
            <b/>
            <sz val="9"/>
            <color indexed="81"/>
            <rFont val="Tahoma"/>
            <family val="2"/>
            <charset val="204"/>
          </rPr>
          <t>MATVEEVAEN:</t>
        </r>
        <r>
          <rPr>
            <sz val="9"/>
            <color indexed="81"/>
            <rFont val="Tahoma"/>
            <family val="2"/>
            <charset val="204"/>
          </rPr>
          <t xml:space="preserve">
-0,5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Matveeva</author>
  </authors>
  <commentList>
    <comment ref="A2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04"/>
          </rPr>
          <t>Matveeva:</t>
        </r>
        <r>
          <rPr>
            <sz val="9"/>
            <color indexed="81"/>
            <rFont val="Tahoma"/>
            <family val="2"/>
            <charset val="204"/>
          </rPr>
          <t xml:space="preserve">
34,0 добавили рябину на админ озелен 1182000</t>
        </r>
      </text>
    </comment>
  </commentList>
</comments>
</file>

<file path=xl/sharedStrings.xml><?xml version="1.0" encoding="utf-8"?>
<sst xmlns="http://schemas.openxmlformats.org/spreadsheetml/2006/main" count="1731" uniqueCount="470">
  <si>
    <t>200</t>
  </si>
  <si>
    <t>800</t>
  </si>
  <si>
    <t>300</t>
  </si>
  <si>
    <t>600</t>
  </si>
  <si>
    <t>100</t>
  </si>
  <si>
    <t>тыс. руб.</t>
  </si>
  <si>
    <t>КЦСР</t>
  </si>
  <si>
    <t>КВР</t>
  </si>
  <si>
    <t>Муниципальная программа «Развитие образования города Черемхово»</t>
  </si>
  <si>
    <t>Муниципальная программа «Организация и обеспечение отдыха и оздоровления детей и подростков на территории города Черемхово»</t>
  </si>
  <si>
    <t>Муниципальная программа «Развитие культуры города Черемхово»</t>
  </si>
  <si>
    <t>Муниципальная программа «Молодежь города Черемхово»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</si>
  <si>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</si>
  <si>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</si>
  <si>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Организация досуга и обеспечение жителей города Черемхово услугами учреждений культуры</t>
  </si>
  <si>
    <t>Реализация системы подготовки спортсменов высокого уровня</t>
  </si>
  <si>
    <t>Создание единого культурного пространства на территории города Черемхово</t>
  </si>
  <si>
    <t>Итого</t>
  </si>
  <si>
    <t>Муниципальные программы</t>
  </si>
  <si>
    <t>1000000000</t>
  </si>
  <si>
    <t>1040000000</t>
  </si>
  <si>
    <t>1050000000</t>
  </si>
  <si>
    <t>0702</t>
  </si>
  <si>
    <t>0701</t>
  </si>
  <si>
    <t>0703</t>
  </si>
  <si>
    <t>0709</t>
  </si>
  <si>
    <t>1006</t>
  </si>
  <si>
    <t>1004</t>
  </si>
  <si>
    <t>1060000000</t>
  </si>
  <si>
    <t>0801</t>
  </si>
  <si>
    <t>0804</t>
  </si>
  <si>
    <t>1060300000</t>
  </si>
  <si>
    <t>1060400000</t>
  </si>
  <si>
    <t>Муниципальная программа «Развитие физической культуры и спорта в городе Черемхово»</t>
  </si>
  <si>
    <t>1070000000</t>
  </si>
  <si>
    <t>1101</t>
  </si>
  <si>
    <t>1070200000</t>
  </si>
  <si>
    <t>1070300000</t>
  </si>
  <si>
    <t>0707</t>
  </si>
  <si>
    <t>1070500000</t>
  </si>
  <si>
    <t>1080000000</t>
  </si>
  <si>
    <t>1080200000</t>
  </si>
  <si>
    <t>1100000000</t>
  </si>
  <si>
    <t>1100200000</t>
  </si>
  <si>
    <t>11002S2080</t>
  </si>
  <si>
    <t>1120000000</t>
  </si>
  <si>
    <t>Развитие условий для социальной адаптации, реабилитации и интеграции инвалидов и маломобильных групп населения в образовательную среду</t>
  </si>
  <si>
    <t>1120200000</t>
  </si>
  <si>
    <t>0409</t>
  </si>
  <si>
    <t>0501</t>
  </si>
  <si>
    <t>0113</t>
  </si>
  <si>
    <t>1170000000</t>
  </si>
  <si>
    <t>1170200000</t>
  </si>
  <si>
    <t>0503</t>
  </si>
  <si>
    <t>0605</t>
  </si>
  <si>
    <t>1210000000</t>
  </si>
  <si>
    <t>0502</t>
  </si>
  <si>
    <t>Муниципальная программа «Формирование современной городской среды в городе Черемхово»</t>
  </si>
  <si>
    <t>1220000000</t>
  </si>
  <si>
    <t>Повышение уровня благоустройства общественных территорий</t>
  </si>
  <si>
    <t>1220200000</t>
  </si>
  <si>
    <t xml:space="preserve">Наименование </t>
  </si>
  <si>
    <t>0412</t>
  </si>
  <si>
    <t>1030000000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</si>
  <si>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</si>
  <si>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</si>
  <si>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</si>
  <si>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1030200000</t>
  </si>
  <si>
    <t>1040100000</t>
  </si>
  <si>
    <t>0111</t>
  </si>
  <si>
    <t>Обеспечение первичных мер пожарной безопасности и безопасности на водных объектах в городе Черемхово</t>
  </si>
  <si>
    <t>1040200000</t>
  </si>
  <si>
    <t>Обеспечение мероприятий по профилактике правонарушений и охране общественного порядка в городе Черемхово</t>
  </si>
  <si>
    <t>1040300000</t>
  </si>
  <si>
    <t>Муниципальная программа «Оказание материальной помощи гражданам, находящимся в трудной жизненной ситуации»</t>
  </si>
  <si>
    <t>1110000000</t>
  </si>
  <si>
    <t>Оказание социальной поддержки гражданам, находящимся в трудной жизненной ситуации, в виде выплаты единовременной материальной помощи</t>
  </si>
  <si>
    <t>1110100000</t>
  </si>
  <si>
    <t>1110300000</t>
  </si>
  <si>
    <t>1170100000</t>
  </si>
  <si>
    <t>Другие вопросы в области национальной экономики</t>
  </si>
  <si>
    <t>Другие общегосударственные вопросы</t>
  </si>
  <si>
    <t>Иные бюджетные ассигнования</t>
  </si>
  <si>
    <t>Резервные фонды</t>
  </si>
  <si>
    <t>Дошкольное образование</t>
  </si>
  <si>
    <t>Общее образование</t>
  </si>
  <si>
    <t>Предоставление субсидий бюджетным, автономным учреждениям и иным некоммерческим организациям</t>
  </si>
  <si>
    <t>Дополнительное образование детей</t>
  </si>
  <si>
    <t>Другие вопросы в области образования</t>
  </si>
  <si>
    <t>Другие вопросы в области социальной политики</t>
  </si>
  <si>
    <t>Охрана семьи и детства</t>
  </si>
  <si>
    <t>Культура</t>
  </si>
  <si>
    <t>Другие вопросы в области культуры, кинематографии</t>
  </si>
  <si>
    <t>Физическая культура</t>
  </si>
  <si>
    <t>Молодежная политика</t>
  </si>
  <si>
    <t>Жилищное хозяйство</t>
  </si>
  <si>
    <t>Дорожное хозяйство (дорожные фонды)</t>
  </si>
  <si>
    <t>Благоустройство</t>
  </si>
  <si>
    <t>Другие вопросы в области охраны окружающей среды</t>
  </si>
  <si>
    <t>Коммунальное хозяйство</t>
  </si>
  <si>
    <t>0020000000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</si>
  <si>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</si>
  <si>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</si>
  <si>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0020400000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</si>
  <si>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</si>
  <si>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</si>
  <si>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</si>
  <si>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</si>
  <si>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</si>
  <si>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</si>
  <si>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Другие вопросы в области физической культуры и спорта</t>
  </si>
  <si>
    <t>1105</t>
  </si>
  <si>
    <t>Руководитель контрольно-счетной палаты муниципального образования и его заместители</t>
  </si>
  <si>
    <t>Обеспечение деятельности подведомственных учреждений</t>
  </si>
  <si>
    <t>0900000000</t>
  </si>
  <si>
    <t>0900200000</t>
  </si>
  <si>
    <t>0930000000</t>
  </si>
  <si>
    <t>0939900000</t>
  </si>
  <si>
    <t>Автомобильный транспорт</t>
  </si>
  <si>
    <t>3030000000</t>
  </si>
  <si>
    <t>3030200000</t>
  </si>
  <si>
    <t>Транспорт</t>
  </si>
  <si>
    <t>0408</t>
  </si>
  <si>
    <t>3400000000</t>
  </si>
  <si>
    <t>3409900000</t>
  </si>
  <si>
    <t>Поддержка жилищного хозяйства</t>
  </si>
  <si>
    <t>3600000000</t>
  </si>
  <si>
    <t>Мероприятия в области жилищного хозяйства</t>
  </si>
  <si>
    <t>3600300000</t>
  </si>
  <si>
    <t>Поддержка коммунального хозяйства</t>
  </si>
  <si>
    <t>3610000000</t>
  </si>
  <si>
    <t>Мероприятия в области коммунального хозяйства</t>
  </si>
  <si>
    <t>3610500000</t>
  </si>
  <si>
    <t>Профессиональная подготовка, переподготовка и повышение квалификации</t>
  </si>
  <si>
    <t>0705</t>
  </si>
  <si>
    <t>4400000000</t>
  </si>
  <si>
    <t>4409900000</t>
  </si>
  <si>
    <t>4530000000</t>
  </si>
  <si>
    <t>4539900000</t>
  </si>
  <si>
    <t>Телевидение и радиовещание</t>
  </si>
  <si>
    <t>1201</t>
  </si>
  <si>
    <t>Доплаты к пенсиям, дополнительное пенсионное обеспечение</t>
  </si>
  <si>
    <t>4910000000</t>
  </si>
  <si>
    <t>4910100000</t>
  </si>
  <si>
    <t>Пенсионное обеспечение</t>
  </si>
  <si>
    <t>1001</t>
  </si>
  <si>
    <t>Социальное обеспечение населения</t>
  </si>
  <si>
    <t>1003</t>
  </si>
  <si>
    <t>5140000000</t>
  </si>
  <si>
    <t>Мероприятия в области социальной политики</t>
  </si>
  <si>
    <t>5140100000</t>
  </si>
  <si>
    <t>6000500000</t>
  </si>
  <si>
    <t>6111100000</t>
  </si>
  <si>
    <t>Судебная система</t>
  </si>
  <si>
    <t>0105</t>
  </si>
  <si>
    <t>Непрограммные расходы</t>
  </si>
  <si>
    <t>9000000000</t>
  </si>
  <si>
    <t>1</t>
  </si>
  <si>
    <t>2</t>
  </si>
  <si>
    <t>3</t>
  </si>
  <si>
    <t>4</t>
  </si>
  <si>
    <t>5</t>
  </si>
  <si>
    <t>6</t>
  </si>
  <si>
    <t>7</t>
  </si>
  <si>
    <t>Выплата ежемесячной пенсии за выслугу лет гражданам, замещавшим должности муниципальной службы</t>
  </si>
  <si>
    <t>Муниципальная программа «Развитие городского сообщества»</t>
  </si>
  <si>
    <t>Муниципальная программа «Доступная среда»</t>
  </si>
  <si>
    <t>0310</t>
  </si>
  <si>
    <t>Организация отдыха детей в каникулярное время на оплату стоимости набора продуктов питания в лагерях с дневным пребыванием</t>
  </si>
  <si>
    <t>1230000000</t>
  </si>
  <si>
    <t>Муниципальная программа «Охрана окружающей среды на территории города Черемхово»</t>
  </si>
  <si>
    <t>1230300000</t>
  </si>
  <si>
    <t>Обеспечение выполнения муниципального задания в сфере физической культуры и спорта</t>
  </si>
  <si>
    <t>1240000000</t>
  </si>
  <si>
    <t>1240100000</t>
  </si>
  <si>
    <t>Реализация мероприятий по межкультурной коммуникации городских национальных объединений</t>
  </si>
  <si>
    <t>1240400000</t>
  </si>
  <si>
    <t>0039900000</t>
  </si>
  <si>
    <t>0030000000</t>
  </si>
  <si>
    <t>Обеспечение безопасности в чрезвычайных ситуациях</t>
  </si>
  <si>
    <t>Обеспечение деятельности подведомственных учреждений по обеспечению безопасности в чрезвычайных ситуациях</t>
  </si>
  <si>
    <t>0020300000</t>
  </si>
  <si>
    <t>Глава муниципального образования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</si>
  <si>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</si>
  <si>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«Реализация государственной национальной политики в городе Черемхово»</t>
  </si>
  <si>
    <t>1103</t>
  </si>
  <si>
    <t>Спорт высших достижений</t>
  </si>
  <si>
    <t xml:space="preserve"> 2026 год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</si>
  <si>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</si>
  <si>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Приобретение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</t>
  </si>
  <si>
    <t>6000000000</t>
  </si>
  <si>
    <t>0405</t>
  </si>
  <si>
    <t>Сельское хозяйство и рыболовство</t>
  </si>
  <si>
    <t>1130000000</t>
  </si>
  <si>
    <t>Муниципальная программа «Создание условий для оказания медицинской помощи населению и формирование системы мотивации граждан к здоровому образу жизни в городе Черемхово»</t>
  </si>
  <si>
    <t>1210100000</t>
  </si>
  <si>
    <t>4579900000</t>
  </si>
  <si>
    <t>1202</t>
  </si>
  <si>
    <t>Периодическая печать и издательства</t>
  </si>
  <si>
    <t>РзПР</t>
  </si>
  <si>
    <t>1070400000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</si>
  <si>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</si>
  <si>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</si>
  <si>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Мэр  города Черемхово        </t>
  </si>
  <si>
    <t>В. А. Семенов</t>
  </si>
  <si>
    <t xml:space="preserve">Председатель Думы города Черемхово </t>
  </si>
  <si>
    <t>Н. В. Морозова</t>
  </si>
  <si>
    <t xml:space="preserve"> 2027 год</t>
  </si>
  <si>
    <t xml:space="preserve"> Стимулирование деятельности и поддержка реализации социально значимых проектов и программ территориального общественного самоуправления и социально-ориентированной некоммерческой организации </t>
  </si>
  <si>
    <t>Муниципальная программа «Обеспечение безопасности жизнедеятельности населения города Черемхово»</t>
  </si>
  <si>
    <t>1050100000</t>
  </si>
  <si>
    <t>Развитие инфраструктуры муниципальной системы образования</t>
  </si>
  <si>
    <t>1050400000</t>
  </si>
  <si>
    <t>Создание условий для получения качественного общего и дополнительного образования</t>
  </si>
  <si>
    <t>1050473010</t>
  </si>
  <si>
    <t>1050473020</t>
  </si>
  <si>
    <t>1050473050</t>
  </si>
  <si>
    <t>10504S2928</t>
  </si>
  <si>
    <t>10504S2976</t>
  </si>
  <si>
    <t>Развитие массового спорта и реализация Всероссийского физкультурно-спортивного комплекса «Готов к Труду и Обороне»</t>
  </si>
  <si>
    <t>Улучшение технического состояния объектов муниципальной собственности в сфере физической культуры и спорта, объектов городской инфраструктуры для занятий физической культурой и спортом с целью повышения уровня доступности объектов для граждан</t>
  </si>
  <si>
    <t>Создание условий для эффективной самореализации и развития потенциала молодежи</t>
  </si>
  <si>
    <t>Обеспечение организации отдыха и оздоровления детей в лагерях дневного пребывания</t>
  </si>
  <si>
    <t>Муниципальная программа «Развитие дорожного хозяйства города Черемхово»</t>
  </si>
  <si>
    <t>Повышение качества дорожной сети</t>
  </si>
  <si>
    <t>Повышение безопасности дорожного движения</t>
  </si>
  <si>
    <t>Муниципальная программа «Модернизация коммунальной инфраструктуры в городе Черемхово»</t>
  </si>
  <si>
    <t>Развитие коммунальной инфраструктуры города Черемхово</t>
  </si>
  <si>
    <t>Улучшение экологических условий проживания населения на территории, подверженной негативному влиянию объектов </t>
  </si>
  <si>
    <t>Сохранение и популяризация самобытной казачьей культуры</t>
  </si>
  <si>
    <t>9091000000</t>
  </si>
  <si>
    <t>Резервные средства для финансового обеспечения расходных обязательств муниципального образования</t>
  </si>
  <si>
    <t>«Осуществление отдельных областных государственных полномочий в сфере труда»</t>
  </si>
  <si>
    <t>«Осуществление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области»</t>
  </si>
  <si>
    <t>«Осуществление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прав»</t>
  </si>
  <si>
    <t>«Осуществление областных государственных полномочий по определению персонального состава и обеспечению деятельности административных комиссий»</t>
  </si>
  <si>
    <t>4570000000</t>
  </si>
  <si>
    <t>1050200000</t>
  </si>
  <si>
    <t>Создание безопасных условий труда и обучения в муниципальной системе образования</t>
  </si>
  <si>
    <t>1050300000</t>
  </si>
  <si>
    <t>Развитие кадрового потенциала муниципальной системы образования</t>
  </si>
  <si>
    <t>Оказание социальной поддержки гражданам, нуждающимся в безвозмездном предоставлении твердого топлива (угля) и его подвозе</t>
  </si>
  <si>
    <t>1170300000</t>
  </si>
  <si>
    <t>Обеспечение реализации муниципальной политики в сфере дорожного хозяйства и безопасности дорожного движения</t>
  </si>
  <si>
    <t>1230600000</t>
  </si>
  <si>
    <t>Организация комфортных условий для отдыха населения и улучшение внешнего облика города</t>
  </si>
  <si>
    <t>Реализация мероприятий в области социальной политики</t>
  </si>
  <si>
    <t xml:space="preserve">Реализация иных полномочий муниципального образования 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</si>
  <si>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организациях, в том числе обучение которых организовано на дому</t>
  </si>
  <si>
    <t>Реализация мероприятий в области национальной экономики</t>
  </si>
  <si>
    <t>Периодические печатные издания</t>
  </si>
  <si>
    <t>Телерадиокомпании</t>
  </si>
  <si>
    <t>Выполнение других обязательств муниципального образования</t>
  </si>
  <si>
    <t>9020300000</t>
  </si>
  <si>
    <t>Реализация функций, связанных с управлением муниципальным имуществом</t>
  </si>
  <si>
    <t>Мероприятия в области автомобильного транспорта</t>
  </si>
  <si>
    <t>Уличное освещение</t>
  </si>
  <si>
    <t>Прочие мероприятия по благоустройству</t>
  </si>
  <si>
    <t>Мероприятия по благоустройству</t>
  </si>
  <si>
    <t>Расходы на обеспечение функций органов местного самоуправления</t>
  </si>
  <si>
    <t>Финансовое обеспечение функций администрации города</t>
  </si>
  <si>
    <t>Учреждения по хозяйственному обслуживанию администрации города</t>
  </si>
  <si>
    <t>0022500000</t>
  </si>
  <si>
    <t>10504L3041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</si>
  <si>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</si>
  <si>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0910000000</t>
  </si>
  <si>
    <t>Учреждения по управлению муниципальным жилищным фондом</t>
  </si>
  <si>
    <t>0920000000</t>
  </si>
  <si>
    <t>Учреждения культуры и мероприятия в сфере культуры и кинематографии</t>
  </si>
  <si>
    <t>9010100000</t>
  </si>
  <si>
    <t>Осуществление отдельных областных государственных полномочий, переданных отдельных полномочий Российской Федерации</t>
  </si>
  <si>
    <t>9010151200</t>
  </si>
  <si>
    <t>9010173150</t>
  </si>
  <si>
    <t>9010173120</t>
  </si>
  <si>
    <t>9010173310</t>
  </si>
  <si>
    <t>9010173320</t>
  </si>
  <si>
    <t>9010173330</t>
  </si>
  <si>
    <t>9010173340</t>
  </si>
  <si>
    <t>0919900000</t>
  </si>
  <si>
    <t>0929900000</t>
  </si>
  <si>
    <t>Учреждения по управлению муниципальным имуществом</t>
  </si>
  <si>
    <t>105Ю400000</t>
  </si>
  <si>
    <t>Реализация мероприятий по модернизации школьных систем образования</t>
  </si>
  <si>
    <t>1060100000</t>
  </si>
  <si>
    <t>10601L519A</t>
  </si>
  <si>
    <t>Мероприятия по модернизации библиотек в части комплектования книжных фондов муниципальных общедоступных библиотек</t>
  </si>
  <si>
    <t>Поддержка культурных традиций, воспитание подрастающего поколения на основе классических ценностей</t>
  </si>
  <si>
    <t>1060200000</t>
  </si>
  <si>
    <t>Улучшение технического состояния учреждений культуры</t>
  </si>
  <si>
    <t>106Я500000</t>
  </si>
  <si>
    <t>117И800000</t>
  </si>
  <si>
    <t>Мероприятия регионального проекта «Региональная и местная дорожная сеть»</t>
  </si>
  <si>
    <t>117029Д410</t>
  </si>
  <si>
    <t>Установка и техническое обслуживание дорожных знаков и средств регулирования дорожного движения</t>
  </si>
  <si>
    <t>117039Д140</t>
  </si>
  <si>
    <t>1230400000</t>
  </si>
  <si>
    <t>Предотвращение вредного воздействия отходов производства и потребления на здоровье человека и окружающую среду</t>
  </si>
  <si>
    <t>1120300000</t>
  </si>
  <si>
    <t>Социокультурная, спортивно-оздоровительная и социальная реабилитация инвалидов и маломобильных групп населения</t>
  </si>
  <si>
    <t>1130200000</t>
  </si>
  <si>
    <t>Формирование системы мотивации граждан к здоровому образу жизни, включая здоровое питание и отказ от вредных привычек</t>
  </si>
  <si>
    <t xml:space="preserve"> к решению Думы города Черемхово</t>
  </si>
  <si>
    <t>105Ю457500</t>
  </si>
  <si>
    <t>105Ю600000</t>
  </si>
  <si>
    <t>Мероприятия регионального проекта «Педагоги и наставники»</t>
  </si>
  <si>
    <t>105Ю653031</t>
  </si>
  <si>
    <t>105Ю650501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</si>
  <si>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</si>
  <si>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Ежемесячное денежное вознаграждение за классное руководство педагогическим работникам муниципальных образовательных организаций</t>
  </si>
  <si>
    <t>105Ю651791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</si>
  <si>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</si>
  <si>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10504S238А</t>
  </si>
  <si>
    <t>10504S238В</t>
  </si>
  <si>
    <t>10504S238Г</t>
  </si>
  <si>
    <t>10504S238Е</t>
  </si>
  <si>
    <t>10504S238Ж</t>
  </si>
  <si>
    <t>10504S238И</t>
  </si>
  <si>
    <t>10504S238К</t>
  </si>
  <si>
    <t>10504S238М</t>
  </si>
  <si>
    <t>10504S238Н</t>
  </si>
  <si>
    <t>10504S238П</t>
  </si>
  <si>
    <t>10504S238Р</t>
  </si>
  <si>
    <t>1070100000</t>
  </si>
  <si>
    <t>Улучшение условий для занятий физической культурой и спортом, массовым спортом, в том числе повышение уровня обеспеченности населения объектами спорта</t>
  </si>
  <si>
    <t>1140000000</t>
  </si>
  <si>
    <t>1140100000</t>
  </si>
  <si>
    <t>11401L4970</t>
  </si>
  <si>
    <t>Муниципальная программа «Молодым семьям - доступное жилье»</t>
  </si>
  <si>
    <t>Оказание финансовой поддержки молодым семьям в решении жилищной проблемы путем консолидации бюджетных и внебюджетных источников финансирования</t>
  </si>
  <si>
    <t>Реализация мероприятий по обеспечению жильем молодых семей</t>
  </si>
  <si>
    <t>1150000000</t>
  </si>
  <si>
    <t>115И200000</t>
  </si>
  <si>
    <t>Муниципальная адресная программа «Переселение граждан из аварийного жилищного фонда города Черемхово»</t>
  </si>
  <si>
    <t>Мероприятия регионального проекта «Жилье»</t>
  </si>
  <si>
    <t>115И267484</t>
  </si>
  <si>
    <t>400</t>
  </si>
  <si>
    <t>Капитальные вложения в объекты государственной (муниципальной) собственности</t>
  </si>
  <si>
    <t>Переселение граждан из аварийного жилищного фонда,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эксплуатации, расселяемых с финансовой поддержкой публично-правовой компании «Фонд развития территорий», за счет средств областного бюджета</t>
  </si>
  <si>
    <t>115И26748S</t>
  </si>
  <si>
    <t>Переселение граждан из аварийного жилищного фонда города Черемхово,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</t>
  </si>
  <si>
    <t>117039Д110</t>
  </si>
  <si>
    <t>Проектирование, строительство, реконструкция автомобильных дорог общего пользования</t>
  </si>
  <si>
    <t>1190000000</t>
  </si>
  <si>
    <t>1190100000</t>
  </si>
  <si>
    <t>11901S2909</t>
  </si>
  <si>
    <t>Муниципальная программа «Градостроительство в городе Черемхово»</t>
  </si>
  <si>
    <t>Обеспечение градостроительного планирования актуальной градостроительной документацией</t>
  </si>
  <si>
    <t>Подготовка материалов, полученных в результате выполнения картографических работ</t>
  </si>
  <si>
    <t>1210200000</t>
  </si>
  <si>
    <t>Обеспечение реализации муниципальной политики в сфере жилищно-коммунального хозяйства</t>
  </si>
  <si>
    <t>1220100000</t>
  </si>
  <si>
    <t>Повышение уровня благоустройства дворовых территорий</t>
  </si>
  <si>
    <t>12201S238Б</t>
  </si>
  <si>
    <t>12201S238Д</t>
  </si>
  <si>
    <t>122И400000</t>
  </si>
  <si>
    <t>122И455551</t>
  </si>
  <si>
    <t>Мероприятия регионального проекта «Формирование комфортной городской среды»</t>
  </si>
  <si>
    <t>12303S2927</t>
  </si>
  <si>
    <t>Обеспечение мероприятий по гражданской обороне и защите населения и территории от чрезвычайных ситуаций</t>
  </si>
  <si>
    <t>Условно утвержденные расходы</t>
  </si>
  <si>
    <t>10701S2853</t>
  </si>
  <si>
    <t>Cоздание быстровозводимых спортивных сооружений</t>
  </si>
  <si>
    <t>1080400000</t>
  </si>
  <si>
    <t>Создание условий для патриотического воспитания молодежи, профилактика экстремистских проявлений в молодежной среде</t>
  </si>
  <si>
    <t>117039Д130</t>
  </si>
  <si>
    <t>Текущий ремонт автомобильных дорог общего пользования</t>
  </si>
  <si>
    <t>Содержание автомобильных дорог общего пользования и искусственных сооружений на них</t>
  </si>
  <si>
    <t>117И500000</t>
  </si>
  <si>
    <t>Мероприятия регионального проекта «Безопасность дорожного движения»</t>
  </si>
  <si>
    <t>117И59Д040</t>
  </si>
  <si>
    <t>Реализация мероприятий по обеспечению безопасности дорожного движения на автомобильных дорогах общего пользования местного значения</t>
  </si>
  <si>
    <t>Приложение № 5</t>
  </si>
  <si>
    <t>Реализация мероприятий по мобилизационной подготовке экономики</t>
  </si>
  <si>
    <t>2090000000</t>
  </si>
  <si>
    <t>Мероприятия по обеспечению мобилизационной готовности экономики</t>
  </si>
  <si>
    <t>2090100000</t>
  </si>
  <si>
    <t>Мобилизационная подготовка экономики</t>
  </si>
  <si>
    <t>0204</t>
  </si>
  <si>
    <t>Мероприятия регионального проекта «Всё лучшее детям»</t>
  </si>
  <si>
    <t>Мероприятия регионального проекта «Семейные ценности и инфраструктура культуры»</t>
  </si>
  <si>
    <t>117И8А4471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</si>
  <si>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</si>
  <si>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Развитие и приведение в нормативное состояние автомобильных дорог местного значения, включающих искусственные дорожные сооружения (дополнительные расходы в целях достижения значения базового результата, установленного соглашением о предоставлении межбюджетных трансфертов из федерального бюджета)</t>
  </si>
  <si>
    <t>Реализация программ формирования современной городской среды</t>
  </si>
  <si>
    <t>Выявление объектов накопленного вреда окружающей среде и организация ликвидации накопленного вреда окружающей среде</t>
  </si>
  <si>
    <t>121И351540</t>
  </si>
  <si>
    <t>121И300000</t>
  </si>
  <si>
    <t>Региональный проект «Модернизация коммунальной инфраструктуры»</t>
  </si>
  <si>
    <t>Реализация мероприятий по модернизации коммунальной инфраструктуры</t>
  </si>
  <si>
    <t xml:space="preserve"> 2028 год</t>
  </si>
  <si>
    <t>Процентные платежи по долговым обязательствам</t>
  </si>
  <si>
    <t>0650000000</t>
  </si>
  <si>
    <t>Процентные платежи по муниципальному долгу</t>
  </si>
  <si>
    <t>0650300000</t>
  </si>
  <si>
    <t>Обслуживание государственного (муниципального) долга</t>
  </si>
  <si>
    <t>700</t>
  </si>
  <si>
    <t>Обслуживание государственного (муниципального) внутреннего долга</t>
  </si>
  <si>
    <t>1301</t>
  </si>
  <si>
    <t>Оценка недвижимости, признание прав и регулирование отношений по государственной и муниципальной собственности</t>
  </si>
  <si>
    <t>Реализация мероприятий перечня проектов народных инициатив</t>
  </si>
  <si>
    <t>90203S2370</t>
  </si>
  <si>
    <t>105Ю4А7500</t>
  </si>
  <si>
    <t>Реализация мероприятий по модернизации школьных систем образования (дополнительные расходы в целях достижения значения базового результата, установленного соглашением о предоставлении межбюджетных трансфертов из федерального бюджета)</t>
  </si>
  <si>
    <t>Инициативный проект «ТехноЛиУм - лаборатория для развития будущих инженеров с ЭН+»</t>
  </si>
  <si>
    <t>Инициативный проект «АРТерия успеха»</t>
  </si>
  <si>
    <t>Инициативный проект «Техноцентр»</t>
  </si>
  <si>
    <t>Инициативный проект «Старт в спорт: многофункциональная спортивная площадка для дошколят»</t>
  </si>
  <si>
    <t>Инициативный проект «Зоогалерея «В мире животных»</t>
  </si>
  <si>
    <t>Инициативный проект «Территория спорта с ЭН+»</t>
  </si>
  <si>
    <t>Инициативный проект «Лето для всех с ЭН+»</t>
  </si>
  <si>
    <t>Инициативный проект «Время для спорта - время для побед!»</t>
  </si>
  <si>
    <t>Инициативный проект «Монополия спорта»</t>
  </si>
  <si>
    <t>Инициативный проект «Военно-спортивная полоса препятствий «Атака» с ЭН+»</t>
  </si>
  <si>
    <t>Инициативный проект «ВкусноЕшь»</t>
  </si>
  <si>
    <t>10504S238Т</t>
  </si>
  <si>
    <t>Инициативный проект «ЦЕНТР притяжениЯ: лаборатория идей»</t>
  </si>
  <si>
    <t>105Ю474416</t>
  </si>
  <si>
    <t>Оснащение средствами обучения и воспитания предметных кабинетов муниципальных общеобразовательных организаций, в которых реализуются общеобразовательные программы по учебному предмету «Труд (Технология)»</t>
  </si>
  <si>
    <t>106П172851</t>
  </si>
  <si>
    <t>Поддержка и продвижение событийных мероприятий, направленных на развитие туризма</t>
  </si>
  <si>
    <t>106Я555134</t>
  </si>
  <si>
    <t>Модернизация муниципальных учреждений культуры (модернизация муниципальных детских школ искусств)</t>
  </si>
  <si>
    <t>106Я555136</t>
  </si>
  <si>
    <t>106Я554540</t>
  </si>
  <si>
    <t>Создание модельных муниципальных библиотек</t>
  </si>
  <si>
    <t>Модернизация муниципальных учреждений культуры (модернизация муниципальных библиотек)</t>
  </si>
  <si>
    <t>10701L1331</t>
  </si>
  <si>
    <t>Мероприятия по капитальному ремонту объектов спортивной инфраструктуры муниципальной собственности</t>
  </si>
  <si>
    <t>10701S7530</t>
  </si>
  <si>
    <t>Создание «умных» спортивных площадок</t>
  </si>
  <si>
    <t>10704S2070</t>
  </si>
  <si>
    <t>Укрепление материально-технической базы муниципальных учреждений, оказывающих услуги по организации отдыха и оздоровления детей в каникулярное время</t>
  </si>
  <si>
    <t>1080300000</t>
  </si>
  <si>
    <t>Создание условий для развития и поддержки добровольчества (волонтерства)</t>
  </si>
  <si>
    <t>1080500000</t>
  </si>
  <si>
    <t>Противодействие незаконному потреблению и обороту наркотических средств и психотропных веществ, профилактика социально-негативных явлений в молодежной среде</t>
  </si>
  <si>
    <t>1130300000</t>
  </si>
  <si>
    <t>Повышение информирования населения о возможности распространения социально значимых заболеваний и совершенствование мероприятий по профилактике заболеваний</t>
  </si>
  <si>
    <t>11500S2480</t>
  </si>
  <si>
    <t>Переселение граждан из аварийного жилищного фонда Иркутской области, расселяемого без финансовой поддержки публично-правовой компании «Фонд развития территорий»</t>
  </si>
  <si>
    <t>117019Д020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</si>
  <si>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</si>
  <si>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Инициативный проект «Территория детства Ен+»</t>
  </si>
  <si>
    <t>Инициативный проект «Детская Галактика ЭН+»</t>
  </si>
  <si>
    <t>122И454249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</si>
  <si>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(г. Черемхово)</t>
  </si>
  <si>
    <t>1220300000</t>
  </si>
  <si>
    <t>Обеспечение реализации мероприятий, направленных на повышение качества и комфорта городской среды</t>
  </si>
  <si>
    <t>12304S2820</t>
  </si>
  <si>
    <t>Реализация мероприятий, направленных на снижение негативного воздействия отходов на окружающую среду</t>
  </si>
  <si>
    <t>1230200000</t>
  </si>
  <si>
    <t>12302S2971</t>
  </si>
  <si>
    <t>Создание условий накопления твердых коммунальных отходов для населения</t>
  </si>
  <si>
    <t>Создание мест (площадок) накопления твердых коммунальных отходов</t>
  </si>
  <si>
    <t>1240300000</t>
  </si>
  <si>
    <t>Проведение патриотических акций с участием городских национальных объединений, приуроченных к государственным праздникам</t>
  </si>
  <si>
    <t>1250000000</t>
  </si>
  <si>
    <t>Муниципальная программа «Профилактика безнадзорности и правонарушений несовершеннолетних в городе Черемхово»</t>
  </si>
  <si>
    <t>1250100000</t>
  </si>
  <si>
    <t>Совершенствование механизмов межведомственного взаимодействия органов и учреждений системы профилактики безнадзорности и правонарушений несовершеннолетних</t>
  </si>
  <si>
    <t>1250200000</t>
  </si>
  <si>
    <t>Реализация системы раннего выявления признаков неблагополучия в семье с целью своевременного оказания помощи и предотвращения негативных последствий для членов семьи</t>
  </si>
  <si>
    <t>1250300000</t>
  </si>
  <si>
    <t>Повышение уровня профессиональной компетентности специалистов органов и учреждений системы профилактики</t>
  </si>
  <si>
    <t>1250400000</t>
  </si>
  <si>
    <t>Совершенствование имеющихся и внедрение новых технологий и методов профилактической работы с несовершеннолетними по предупреждению и коррекции девиантного поведения, формированию законопослушного поведения</t>
  </si>
  <si>
    <t>Распределение бюджетных ассигнований по целевым статьям  (муниципальным программам и непрограммным направлениям   деятельности), группам видов расходов, разделам, подразделам классификации расходов бюджетов на 2026 год  и плановый период 2027 и 2028 годов</t>
  </si>
  <si>
    <t>122И454240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</si>
  <si>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</si>
  <si>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от 28 мая 2026 года  № 9/1-ДГ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</si>
</sst>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?"/>
    <numFmt numFmtId="168" formatCode="#,##0.0;[Red]\-#,##0.0;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rgb="FF000000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4" fillId="0" borderId="0"/>
    <xf numFmtId="0" fontId="8" fillId="0" borderId="0"/>
    <xf numFmtId="0" fontId="9" fillId="0" borderId="0" applyNumberFormat="0" applyFill="0" applyBorder="0" applyAlignment="0" applyProtection="0"/>
    <xf numFmtId="0" fontId="7" fillId="0" borderId="0"/>
    <xf numFmtId="0" fontId="1" fillId="0" borderId="0"/>
    <xf numFmtId="0" fontId="1" fillId="0" borderId="0"/>
    <xf numFmtId="16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7" fillId="0" borderId="0" applyFont="0" applyFill="0" applyBorder="0" applyAlignment="0" applyProtection="0"/>
  </cellStyleXfs>
  <cellXfs count="58">
    <xf numFmtId="0" fontId="0" fillId="0" borderId="0" xfId="0"/>
    <xf numFmtId="166" fontId="0" fillId="0" borderId="0" xfId="0" applyNumberFormat="1"/>
    <xf numFmtId="4" fontId="0" fillId="0" borderId="0" xfId="0" applyNumberFormat="1"/>
    <xf numFmtId="49" fontId="10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5" fillId="0" borderId="0" xfId="3" applyFont="1" applyFill="1" applyAlignment="1">
      <alignment horizontal="right" vertical="center"/>
    </xf>
    <xf numFmtId="0" fontId="5" fillId="0" borderId="0" xfId="3" applyFont="1" applyFill="1" applyAlignment="1">
      <alignment horizontal="center"/>
    </xf>
    <xf numFmtId="166" fontId="5" fillId="0" borderId="0" xfId="3" applyNumberFormat="1" applyFont="1" applyFill="1" applyAlignment="1">
      <alignment horizontal="right"/>
    </xf>
    <xf numFmtId="0" fontId="10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wrapText="1"/>
    </xf>
    <xf numFmtId="0" fontId="10" fillId="0" borderId="0" xfId="0" applyFont="1" applyFill="1" applyAlignment="1">
      <alignment horizontal="center"/>
    </xf>
    <xf numFmtId="0" fontId="5" fillId="0" borderId="0" xfId="3" applyFont="1" applyFill="1" applyAlignment="1">
      <alignment vertical="center" wrapText="1"/>
    </xf>
    <xf numFmtId="0" fontId="5" fillId="0" borderId="0" xfId="3" applyFont="1" applyFill="1" applyAlignment="1">
      <alignment wrapText="1"/>
    </xf>
    <xf numFmtId="0" fontId="5" fillId="0" borderId="0" xfId="3" applyFont="1" applyFill="1"/>
    <xf numFmtId="0" fontId="10" fillId="0" borderId="0" xfId="0" applyFont="1" applyFill="1" applyAlignment="1">
      <alignment wrapText="1"/>
    </xf>
    <xf numFmtId="166" fontId="10" fillId="0" borderId="0" xfId="0" applyNumberFormat="1" applyFont="1" applyFill="1"/>
    <xf numFmtId="0" fontId="6" fillId="0" borderId="0" xfId="0" applyFont="1" applyFill="1" applyAlignment="1">
      <alignment horizontal="center" vertical="center" wrapText="1"/>
    </xf>
    <xf numFmtId="166" fontId="5" fillId="0" borderId="0" xfId="0" applyNumberFormat="1" applyFont="1" applyFill="1" applyAlignment="1">
      <alignment horizontal="center" vertical="center"/>
    </xf>
    <xf numFmtId="0" fontId="10" fillId="0" borderId="0" xfId="0" applyFont="1" applyFill="1"/>
    <xf numFmtId="0" fontId="5" fillId="0" borderId="0" xfId="0" applyFont="1" applyFill="1"/>
    <xf numFmtId="0" fontId="11" fillId="0" borderId="0" xfId="0" applyFont="1" applyFill="1"/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vertical="center" wrapText="1"/>
    </xf>
    <xf numFmtId="166" fontId="13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167" fontId="13" fillId="0" borderId="1" xfId="0" applyNumberFormat="1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/>
    <xf numFmtId="166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vertical="center" wrapText="1"/>
    </xf>
    <xf numFmtId="2" fontId="13" fillId="0" borderId="1" xfId="0" applyNumberFormat="1" applyFont="1" applyFill="1" applyBorder="1" applyAlignment="1">
      <alignment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/>
    </xf>
    <xf numFmtId="49" fontId="13" fillId="0" borderId="1" xfId="0" applyNumberFormat="1" applyFont="1" applyFill="1" applyBorder="1" applyAlignment="1">
      <alignment vertical="center"/>
    </xf>
    <xf numFmtId="49" fontId="13" fillId="0" borderId="1" xfId="0" applyNumberFormat="1" applyFont="1" applyFill="1" applyBorder="1" applyAlignment="1">
      <alignment horizontal="center"/>
    </xf>
    <xf numFmtId="49" fontId="13" fillId="0" borderId="1" xfId="0" applyNumberFormat="1" applyFont="1" applyFill="1" applyBorder="1" applyAlignment="1" applyProtection="1">
      <alignment vertical="center" wrapText="1"/>
    </xf>
    <xf numFmtId="49" fontId="13" fillId="0" borderId="1" xfId="0" applyNumberFormat="1" applyFont="1" applyFill="1" applyBorder="1" applyAlignment="1" applyProtection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vertical="center" wrapText="1"/>
    </xf>
    <xf numFmtId="49" fontId="13" fillId="0" borderId="4" xfId="0" applyNumberFormat="1" applyFont="1" applyFill="1" applyBorder="1" applyAlignment="1">
      <alignment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166" fontId="13" fillId="0" borderId="3" xfId="0" applyNumberFormat="1" applyFont="1" applyFill="1" applyBorder="1" applyAlignment="1">
      <alignment horizontal="center" vertical="center" wrapText="1"/>
    </xf>
    <xf numFmtId="49" fontId="13" fillId="0" borderId="4" xfId="0" applyNumberFormat="1" applyFont="1" applyFill="1" applyBorder="1" applyAlignment="1">
      <alignment horizontal="center" vertical="center" wrapText="1"/>
    </xf>
    <xf numFmtId="166" fontId="13" fillId="0" borderId="4" xfId="0" applyNumberFormat="1" applyFont="1" applyFill="1" applyBorder="1" applyAlignment="1">
      <alignment horizontal="center" vertical="center" wrapText="1"/>
    </xf>
    <xf numFmtId="2" fontId="13" fillId="0" borderId="5" xfId="0" applyNumberFormat="1" applyFont="1" applyFill="1" applyBorder="1" applyAlignment="1">
      <alignment vertical="center" wrapText="1"/>
    </xf>
    <xf numFmtId="0" fontId="10" fillId="0" borderId="6" xfId="0" applyFont="1" applyFill="1" applyBorder="1"/>
    <xf numFmtId="0" fontId="10" fillId="0" borderId="0" xfId="0" applyFont="1" applyFill="1" applyAlignment="1">
      <alignment horizontal="right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/>
    </xf>
    <xf numFmtId="0" fontId="5" fillId="0" borderId="0" xfId="2" applyFont="1" applyFill="1" applyAlignment="1">
      <alignment horizontal="center" vertical="top" wrapText="1" readingOrder="1"/>
    </xf>
    <xf numFmtId="168" fontId="5" fillId="0" borderId="0" xfId="3" applyNumberFormat="1" applyFont="1" applyFill="1" applyAlignment="1">
      <alignment horizontal="right"/>
    </xf>
  </cellXfs>
  <cellStyles count="11">
    <cellStyle name="Normal" xfId="2" xr:uid="{00000000-0005-0000-0000-000000000000}"/>
    <cellStyle name="Гиперссылка 2" xfId="4" xr:uid="{00000000-0005-0000-0000-000001000000}"/>
    <cellStyle name="Обычный" xfId="0" builtinId="0"/>
    <cellStyle name="Обычный 2" xfId="1" xr:uid="{00000000-0005-0000-0000-000003000000}"/>
    <cellStyle name="Обычный 2 2" xfId="5" xr:uid="{00000000-0005-0000-0000-000004000000}"/>
    <cellStyle name="Обычный 3" xfId="6" xr:uid="{00000000-0005-0000-0000-000005000000}"/>
    <cellStyle name="Обычный 4" xfId="7" xr:uid="{00000000-0005-0000-0000-000006000000}"/>
    <cellStyle name="Обычный 5" xfId="3" xr:uid="{00000000-0005-0000-0000-000007000000}"/>
    <cellStyle name="Тысячи [0]_Лист1" xfId="8" xr:uid="{00000000-0005-0000-0000-000008000000}"/>
    <cellStyle name="Тысячи_Лист1" xfId="9" xr:uid="{00000000-0005-0000-0000-000009000000}"/>
    <cellStyle name="Финансовый 2" xfId="10" xr:uid="{00000000-0005-0000-0000-00000A000000}"/>
  </cellStyles>
  <dxfs count="0"/>
  <tableStyles count="0" defaultTableStyle="TableStyleMedium2" defaultPivotStyle="PivotStyleLight16"/>
  <colors>
    <mruColors>
      <color rgb="FFFF99FF"/>
      <color rgb="FFFF99CC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75"/>
  <sheetViews>
    <sheetView tabSelected="1" view="pageBreakPreview" zoomScaleNormal="120" zoomScaleSheetLayoutView="100" workbookViewId="0">
      <selection activeCell="B6" sqref="B6"/>
    </sheetView>
  </sheetViews>
  <sheetFormatPr defaultColWidth="9.109375" defaultRowHeight="13.2" x14ac:dyDescent="0.25"/>
  <cols>
    <col min="1" max="1" width="56.88671875" style="10" customWidth="1"/>
    <col min="2" max="2" width="13.6640625" style="22" customWidth="1"/>
    <col min="3" max="3" width="6.88671875" style="22" customWidth="1"/>
    <col min="4" max="4" width="8.5546875" style="22" customWidth="1"/>
    <col min="5" max="5" width="11.6640625" style="6" customWidth="1"/>
    <col min="6" max="6" width="12.6640625" style="6" customWidth="1"/>
    <col min="7" max="7" width="13.6640625" style="6" customWidth="1"/>
    <col min="8" max="10" width="9.109375" style="22" customWidth="1"/>
    <col min="11" max="16384" width="9.109375" style="22"/>
  </cols>
  <sheetData>
    <row r="1" spans="1:12" ht="16.5" customHeight="1" x14ac:dyDescent="0.35">
      <c r="A1" s="11"/>
      <c r="B1" s="23"/>
      <c r="C1" s="23"/>
      <c r="D1" s="23"/>
      <c r="E1" s="54" t="s">
        <v>371</v>
      </c>
      <c r="F1" s="54"/>
      <c r="G1" s="54"/>
    </row>
    <row r="2" spans="1:12" ht="18" x14ac:dyDescent="0.35">
      <c r="A2" s="11"/>
      <c r="B2" s="23"/>
      <c r="C2" s="55" t="s">
        <v>301</v>
      </c>
      <c r="D2" s="55"/>
      <c r="E2" s="55"/>
      <c r="F2" s="55"/>
      <c r="G2" s="55"/>
    </row>
    <row r="3" spans="1:12" ht="18" x14ac:dyDescent="0.35">
      <c r="A3" s="11"/>
      <c r="B3" s="23"/>
      <c r="C3" s="57" t="s">
        <v>469</v>
      </c>
      <c r="D3" s="57"/>
      <c r="E3" s="57"/>
      <c r="F3" s="57"/>
      <c r="G3" s="57"/>
    </row>
    <row r="4" spans="1:12" ht="8.25" customHeight="1" x14ac:dyDescent="0.35">
      <c r="A4" s="11"/>
      <c r="B4" s="23"/>
      <c r="C4" s="23"/>
      <c r="D4" s="23"/>
      <c r="E4" s="4"/>
      <c r="F4" s="4"/>
      <c r="G4" s="4"/>
    </row>
    <row r="5" spans="1:12" ht="61.5" customHeight="1" x14ac:dyDescent="0.25">
      <c r="A5" s="56" t="s">
        <v>466</v>
      </c>
      <c r="B5" s="56"/>
      <c r="C5" s="56"/>
      <c r="D5" s="56"/>
      <c r="E5" s="56"/>
      <c r="F5" s="56"/>
      <c r="G5" s="56"/>
    </row>
    <row r="6" spans="1:12" ht="13.5" customHeight="1" x14ac:dyDescent="0.35">
      <c r="A6" s="12"/>
      <c r="B6" s="23"/>
      <c r="C6" s="13"/>
      <c r="D6" s="13"/>
      <c r="E6" s="5"/>
      <c r="F6" s="5"/>
      <c r="G6" s="20" t="s">
        <v>5</v>
      </c>
      <c r="H6" s="18"/>
      <c r="J6" s="53"/>
      <c r="K6" s="53"/>
      <c r="L6" s="53"/>
    </row>
    <row r="7" spans="1:12" s="14" customFormat="1" ht="13.8" x14ac:dyDescent="0.25">
      <c r="A7" s="25" t="s">
        <v>61</v>
      </c>
      <c r="B7" s="25" t="s">
        <v>6</v>
      </c>
      <c r="C7" s="25" t="s">
        <v>7</v>
      </c>
      <c r="D7" s="25" t="s">
        <v>199</v>
      </c>
      <c r="E7" s="25" t="s">
        <v>187</v>
      </c>
      <c r="F7" s="25" t="s">
        <v>207</v>
      </c>
      <c r="G7" s="25" t="s">
        <v>389</v>
      </c>
      <c r="J7" s="53"/>
      <c r="K7" s="53"/>
      <c r="L7" s="53"/>
    </row>
    <row r="8" spans="1:12" s="14" customFormat="1" x14ac:dyDescent="0.25">
      <c r="A8" s="3" t="s">
        <v>157</v>
      </c>
      <c r="B8" s="3" t="s">
        <v>158</v>
      </c>
      <c r="C8" s="3" t="s">
        <v>159</v>
      </c>
      <c r="D8" s="3" t="s">
        <v>160</v>
      </c>
      <c r="E8" s="3" t="s">
        <v>161</v>
      </c>
      <c r="F8" s="3" t="s">
        <v>162</v>
      </c>
      <c r="G8" s="3" t="s">
        <v>163</v>
      </c>
      <c r="J8" s="39"/>
      <c r="K8" s="39"/>
      <c r="L8" s="39"/>
    </row>
    <row r="9" spans="1:12" ht="13.8" x14ac:dyDescent="0.25">
      <c r="A9" s="26" t="s">
        <v>18</v>
      </c>
      <c r="B9" s="25" t="s">
        <v>19</v>
      </c>
      <c r="C9" s="25"/>
      <c r="D9" s="25"/>
      <c r="E9" s="27">
        <f>E10+E16+E31+E141+E180+E208+E230+E241+E248+E281+E313+E326+E348+E364+E256+E265+E270+E308+E374</f>
        <v>3275448.4000000008</v>
      </c>
      <c r="F9" s="27">
        <f>F10+F16+F31+F141+F180+F208+F230+F241+F248+F281+F313+F326+F348+F364+F256+F265+F270+F308+F374</f>
        <v>2190066.9000000004</v>
      </c>
      <c r="G9" s="27">
        <f>G10+G16+G31+G141+G180+G208+G230+G241+G248+G281+G313+G326+G348+G364+G256+G265+G270+G308+G374</f>
        <v>2588732.7000000002</v>
      </c>
    </row>
    <row r="10" spans="1:12" ht="27.6" x14ac:dyDescent="0.25">
      <c r="A10" s="26" t="s">
        <v>165</v>
      </c>
      <c r="B10" s="25" t="s">
        <v>63</v>
      </c>
      <c r="C10" s="25"/>
      <c r="D10" s="25"/>
      <c r="E10" s="27">
        <f>E11</f>
        <v>877.6</v>
      </c>
      <c r="F10" s="27">
        <f>F11</f>
        <v>0</v>
      </c>
      <c r="G10" s="27">
        <f>G11</f>
        <v>0</v>
      </c>
    </row>
    <row r="11" spans="1:12" ht="55.2" x14ac:dyDescent="0.25">
      <c r="A11" s="26" t="s">
        <v>208</v>
      </c>
      <c r="B11" s="25" t="s">
        <v>67</v>
      </c>
      <c r="C11" s="25"/>
      <c r="D11" s="25"/>
      <c r="E11" s="27">
        <f>E12+E14</f>
        <v>877.6</v>
      </c>
      <c r="F11" s="27">
        <f t="shared" ref="F11:G11" si="0">F12+F14</f>
        <v>0</v>
      </c>
      <c r="G11" s="27">
        <f t="shared" si="0"/>
        <v>0</v>
      </c>
    </row>
    <row r="12" spans="1:12" ht="55.2" x14ac:dyDescent="0.25">
      <c r="A12" s="26" t="s">
        <v>64</v>
      </c>
      <c r="B12" s="25" t="s">
        <v>67</v>
      </c>
      <c r="C12" s="25" t="s">
        <v>4</v>
      </c>
      <c r="D12" s="25"/>
      <c r="E12" s="27">
        <f>E13</f>
        <v>627.6</v>
      </c>
      <c r="F12" s="27">
        <f>F13</f>
        <v>0</v>
      </c>
      <c r="G12" s="27">
        <f>G13</f>
        <v>0</v>
      </c>
    </row>
    <row r="13" spans="1:12" ht="13.8" x14ac:dyDescent="0.25">
      <c r="A13" s="26" t="s">
        <v>81</v>
      </c>
      <c r="B13" s="25" t="s">
        <v>67</v>
      </c>
      <c r="C13" s="25" t="s">
        <v>4</v>
      </c>
      <c r="D13" s="25" t="s">
        <v>50</v>
      </c>
      <c r="E13" s="27">
        <f>627.6</f>
        <v>627.6</v>
      </c>
      <c r="F13" s="27">
        <f>0</f>
        <v>0</v>
      </c>
      <c r="G13" s="27">
        <f>0</f>
        <v>0</v>
      </c>
    </row>
    <row r="14" spans="1:12" ht="27.6" x14ac:dyDescent="0.25">
      <c r="A14" s="26" t="s">
        <v>65</v>
      </c>
      <c r="B14" s="25" t="s">
        <v>67</v>
      </c>
      <c r="C14" s="25" t="s">
        <v>0</v>
      </c>
      <c r="D14" s="25"/>
      <c r="E14" s="27">
        <f>E15</f>
        <v>250</v>
      </c>
      <c r="F14" s="27">
        <f>F15</f>
        <v>0</v>
      </c>
      <c r="G14" s="27">
        <f>G15</f>
        <v>0</v>
      </c>
    </row>
    <row r="15" spans="1:12" ht="13.8" x14ac:dyDescent="0.25">
      <c r="A15" s="26" t="s">
        <v>81</v>
      </c>
      <c r="B15" s="25" t="s">
        <v>67</v>
      </c>
      <c r="C15" s="25" t="s">
        <v>0</v>
      </c>
      <c r="D15" s="25" t="s">
        <v>50</v>
      </c>
      <c r="E15" s="27">
        <f>250</f>
        <v>250</v>
      </c>
      <c r="F15" s="27">
        <f>0</f>
        <v>0</v>
      </c>
      <c r="G15" s="27">
        <f>0</f>
        <v>0</v>
      </c>
    </row>
    <row r="16" spans="1:12" ht="27.6" x14ac:dyDescent="0.25">
      <c r="A16" s="26" t="s">
        <v>209</v>
      </c>
      <c r="B16" s="25" t="s">
        <v>20</v>
      </c>
      <c r="C16" s="25"/>
      <c r="D16" s="25"/>
      <c r="E16" s="27">
        <f>E17+E23+E26</f>
        <v>4246.8999999999996</v>
      </c>
      <c r="F16" s="27">
        <f t="shared" ref="F16:G16" si="1">F17+F23+F26</f>
        <v>500</v>
      </c>
      <c r="G16" s="27">
        <f t="shared" si="1"/>
        <v>500</v>
      </c>
    </row>
    <row r="17" spans="1:7" ht="27.6" x14ac:dyDescent="0.25">
      <c r="A17" s="26" t="s">
        <v>358</v>
      </c>
      <c r="B17" s="25" t="s">
        <v>68</v>
      </c>
      <c r="C17" s="25"/>
      <c r="D17" s="25"/>
      <c r="E17" s="27">
        <f>E18+E21</f>
        <v>3401.1</v>
      </c>
      <c r="F17" s="27">
        <f>F18+F21</f>
        <v>500</v>
      </c>
      <c r="G17" s="27">
        <f>G18+G21</f>
        <v>500</v>
      </c>
    </row>
    <row r="18" spans="1:7" ht="27.6" x14ac:dyDescent="0.25">
      <c r="A18" s="26" t="s">
        <v>65</v>
      </c>
      <c r="B18" s="25" t="s">
        <v>68</v>
      </c>
      <c r="C18" s="25" t="s">
        <v>0</v>
      </c>
      <c r="D18" s="25"/>
      <c r="E18" s="27">
        <f>E19+E20</f>
        <v>2901.1</v>
      </c>
      <c r="F18" s="27">
        <f>F19+F20</f>
        <v>0</v>
      </c>
      <c r="G18" s="27">
        <f>G19+G20</f>
        <v>0</v>
      </c>
    </row>
    <row r="19" spans="1:7" ht="13.8" x14ac:dyDescent="0.25">
      <c r="A19" s="26" t="s">
        <v>81</v>
      </c>
      <c r="B19" s="25" t="s">
        <v>68</v>
      </c>
      <c r="C19" s="25" t="s">
        <v>0</v>
      </c>
      <c r="D19" s="25" t="s">
        <v>50</v>
      </c>
      <c r="E19" s="27">
        <f>42.7</f>
        <v>42.7</v>
      </c>
      <c r="F19" s="27">
        <f>0</f>
        <v>0</v>
      </c>
      <c r="G19" s="27">
        <f>0</f>
        <v>0</v>
      </c>
    </row>
    <row r="20" spans="1:7" ht="27.6" x14ac:dyDescent="0.25">
      <c r="A20" s="28" t="s">
        <v>183</v>
      </c>
      <c r="B20" s="29" t="s">
        <v>68</v>
      </c>
      <c r="C20" s="29" t="s">
        <v>0</v>
      </c>
      <c r="D20" s="29" t="s">
        <v>167</v>
      </c>
      <c r="E20" s="27">
        <f>2858.4</f>
        <v>2858.4</v>
      </c>
      <c r="F20" s="27">
        <f>0</f>
        <v>0</v>
      </c>
      <c r="G20" s="27">
        <f>0</f>
        <v>0</v>
      </c>
    </row>
    <row r="21" spans="1:7" ht="13.8" x14ac:dyDescent="0.25">
      <c r="A21" s="28" t="s">
        <v>82</v>
      </c>
      <c r="B21" s="29" t="s">
        <v>68</v>
      </c>
      <c r="C21" s="29" t="s">
        <v>1</v>
      </c>
      <c r="D21" s="29"/>
      <c r="E21" s="27">
        <f>E22</f>
        <v>500</v>
      </c>
      <c r="F21" s="27">
        <f>F22</f>
        <v>500</v>
      </c>
      <c r="G21" s="27">
        <f>G22</f>
        <v>500</v>
      </c>
    </row>
    <row r="22" spans="1:7" ht="13.8" x14ac:dyDescent="0.25">
      <c r="A22" s="28" t="s">
        <v>83</v>
      </c>
      <c r="B22" s="29" t="s">
        <v>68</v>
      </c>
      <c r="C22" s="29" t="s">
        <v>1</v>
      </c>
      <c r="D22" s="29" t="s">
        <v>69</v>
      </c>
      <c r="E22" s="27">
        <f>500</f>
        <v>500</v>
      </c>
      <c r="F22" s="27">
        <f>500</f>
        <v>500</v>
      </c>
      <c r="G22" s="27">
        <f>500</f>
        <v>500</v>
      </c>
    </row>
    <row r="23" spans="1:7" ht="27.6" x14ac:dyDescent="0.25">
      <c r="A23" s="26" t="s">
        <v>70</v>
      </c>
      <c r="B23" s="25" t="s">
        <v>71</v>
      </c>
      <c r="C23" s="25"/>
      <c r="D23" s="25"/>
      <c r="E23" s="27">
        <f t="shared" ref="E23:G24" si="2">E24</f>
        <v>50</v>
      </c>
      <c r="F23" s="27">
        <f t="shared" si="2"/>
        <v>0</v>
      </c>
      <c r="G23" s="27">
        <f t="shared" si="2"/>
        <v>0</v>
      </c>
    </row>
    <row r="24" spans="1:7" ht="27.6" x14ac:dyDescent="0.25">
      <c r="A24" s="26" t="s">
        <v>65</v>
      </c>
      <c r="B24" s="25" t="s">
        <v>71</v>
      </c>
      <c r="C24" s="25" t="s">
        <v>0</v>
      </c>
      <c r="D24" s="25"/>
      <c r="E24" s="27">
        <f t="shared" si="2"/>
        <v>50</v>
      </c>
      <c r="F24" s="27">
        <f t="shared" si="2"/>
        <v>0</v>
      </c>
      <c r="G24" s="27">
        <f t="shared" si="2"/>
        <v>0</v>
      </c>
    </row>
    <row r="25" spans="1:7" ht="13.8" x14ac:dyDescent="0.25">
      <c r="A25" s="26" t="s">
        <v>81</v>
      </c>
      <c r="B25" s="25" t="s">
        <v>71</v>
      </c>
      <c r="C25" s="25" t="s">
        <v>0</v>
      </c>
      <c r="D25" s="25" t="s">
        <v>50</v>
      </c>
      <c r="E25" s="27">
        <f>50</f>
        <v>50</v>
      </c>
      <c r="F25" s="27">
        <f>0</f>
        <v>0</v>
      </c>
      <c r="G25" s="27">
        <f>0</f>
        <v>0</v>
      </c>
    </row>
    <row r="26" spans="1:7" ht="27.6" x14ac:dyDescent="0.25">
      <c r="A26" s="26" t="s">
        <v>72</v>
      </c>
      <c r="B26" s="25" t="s">
        <v>73</v>
      </c>
      <c r="C26" s="25"/>
      <c r="D26" s="25"/>
      <c r="E26" s="27">
        <f>E27+E29</f>
        <v>795.8</v>
      </c>
      <c r="F26" s="27">
        <f>F27+F29</f>
        <v>0</v>
      </c>
      <c r="G26" s="27">
        <f>G27+G29</f>
        <v>0</v>
      </c>
    </row>
    <row r="27" spans="1:7" ht="55.2" x14ac:dyDescent="0.25">
      <c r="A27" s="26" t="s">
        <v>64</v>
      </c>
      <c r="B27" s="25" t="s">
        <v>73</v>
      </c>
      <c r="C27" s="25" t="s">
        <v>4</v>
      </c>
      <c r="D27" s="25"/>
      <c r="E27" s="27">
        <f>E28</f>
        <v>765.8</v>
      </c>
      <c r="F27" s="27">
        <f>F28</f>
        <v>0</v>
      </c>
      <c r="G27" s="27">
        <f>G28</f>
        <v>0</v>
      </c>
    </row>
    <row r="28" spans="1:7" ht="13.8" x14ac:dyDescent="0.25">
      <c r="A28" s="26" t="s">
        <v>81</v>
      </c>
      <c r="B28" s="25" t="s">
        <v>73</v>
      </c>
      <c r="C28" s="25" t="s">
        <v>4</v>
      </c>
      <c r="D28" s="25" t="s">
        <v>50</v>
      </c>
      <c r="E28" s="27">
        <f>765.8</f>
        <v>765.8</v>
      </c>
      <c r="F28" s="27">
        <f>0</f>
        <v>0</v>
      </c>
      <c r="G28" s="27">
        <f>0</f>
        <v>0</v>
      </c>
    </row>
    <row r="29" spans="1:7" ht="27.6" x14ac:dyDescent="0.25">
      <c r="A29" s="26" t="s">
        <v>65</v>
      </c>
      <c r="B29" s="25" t="s">
        <v>73</v>
      </c>
      <c r="C29" s="25" t="s">
        <v>0</v>
      </c>
      <c r="D29" s="25"/>
      <c r="E29" s="27">
        <f>E30</f>
        <v>30</v>
      </c>
      <c r="F29" s="27">
        <f t="shared" ref="F29:G29" si="3">F30</f>
        <v>0</v>
      </c>
      <c r="G29" s="27">
        <f t="shared" si="3"/>
        <v>0</v>
      </c>
    </row>
    <row r="30" spans="1:7" ht="13.8" x14ac:dyDescent="0.25">
      <c r="A30" s="26" t="s">
        <v>81</v>
      </c>
      <c r="B30" s="25" t="s">
        <v>73</v>
      </c>
      <c r="C30" s="25" t="s">
        <v>0</v>
      </c>
      <c r="D30" s="25" t="s">
        <v>50</v>
      </c>
      <c r="E30" s="27">
        <f>30</f>
        <v>30</v>
      </c>
      <c r="F30" s="27">
        <f>0</f>
        <v>0</v>
      </c>
      <c r="G30" s="27">
        <f>0</f>
        <v>0</v>
      </c>
    </row>
    <row r="31" spans="1:7" ht="27.6" x14ac:dyDescent="0.25">
      <c r="A31" s="26" t="s">
        <v>8</v>
      </c>
      <c r="B31" s="25" t="s">
        <v>21</v>
      </c>
      <c r="C31" s="25"/>
      <c r="D31" s="25"/>
      <c r="E31" s="27">
        <f>E32+E43+E60+E63</f>
        <v>1767863.1</v>
      </c>
      <c r="F31" s="27">
        <f>F32+F43+F60+F63</f>
        <v>1532333</v>
      </c>
      <c r="G31" s="27">
        <f>G32+G43+G60+G63</f>
        <v>1548871.6</v>
      </c>
    </row>
    <row r="32" spans="1:7" ht="27.6" x14ac:dyDescent="0.25">
      <c r="A32" s="26" t="s">
        <v>211</v>
      </c>
      <c r="B32" s="25" t="s">
        <v>210</v>
      </c>
      <c r="C32" s="25"/>
      <c r="D32" s="25"/>
      <c r="E32" s="27">
        <f>E33+E37+E40</f>
        <v>80878.899999999994</v>
      </c>
      <c r="F32" s="27">
        <f t="shared" ref="F32:G32" si="4">F33+F37+F40</f>
        <v>0</v>
      </c>
      <c r="G32" s="27">
        <f t="shared" si="4"/>
        <v>0</v>
      </c>
    </row>
    <row r="33" spans="1:7" ht="27.6" x14ac:dyDescent="0.25">
      <c r="A33" s="26" t="s">
        <v>65</v>
      </c>
      <c r="B33" s="25" t="s">
        <v>210</v>
      </c>
      <c r="C33" s="25" t="s">
        <v>0</v>
      </c>
      <c r="D33" s="25"/>
      <c r="E33" s="27">
        <f>E34+E35</f>
        <v>998.5</v>
      </c>
      <c r="F33" s="27">
        <f>F34+F35</f>
        <v>0</v>
      </c>
      <c r="G33" s="27">
        <f>G34+G35</f>
        <v>0</v>
      </c>
    </row>
    <row r="34" spans="1:7" ht="13.8" x14ac:dyDescent="0.25">
      <c r="A34" s="26" t="s">
        <v>84</v>
      </c>
      <c r="B34" s="25" t="s">
        <v>210</v>
      </c>
      <c r="C34" s="25" t="s">
        <v>0</v>
      </c>
      <c r="D34" s="25" t="s">
        <v>23</v>
      </c>
      <c r="E34" s="27">
        <f>699</f>
        <v>699</v>
      </c>
      <c r="F34" s="27">
        <f>0</f>
        <v>0</v>
      </c>
      <c r="G34" s="27">
        <f>0</f>
        <v>0</v>
      </c>
    </row>
    <row r="35" spans="1:7" ht="13.8" x14ac:dyDescent="0.25">
      <c r="A35" s="26" t="s">
        <v>85</v>
      </c>
      <c r="B35" s="25" t="s">
        <v>210</v>
      </c>
      <c r="C35" s="25" t="s">
        <v>0</v>
      </c>
      <c r="D35" s="25" t="s">
        <v>22</v>
      </c>
      <c r="E35" s="27">
        <f>299.5</f>
        <v>299.5</v>
      </c>
      <c r="F35" s="27">
        <v>0</v>
      </c>
      <c r="G35" s="27">
        <v>0</v>
      </c>
    </row>
    <row r="36" spans="1:7" ht="13.8" x14ac:dyDescent="0.25">
      <c r="A36" s="26" t="s">
        <v>378</v>
      </c>
      <c r="B36" s="25" t="s">
        <v>281</v>
      </c>
      <c r="C36" s="25"/>
      <c r="D36" s="25"/>
      <c r="E36" s="27">
        <f>E37+E40+E128</f>
        <v>81821.899999999994</v>
      </c>
      <c r="F36" s="27">
        <f>F37+F40+F128</f>
        <v>0</v>
      </c>
      <c r="G36" s="27">
        <f>G37+G40+G128</f>
        <v>0</v>
      </c>
    </row>
    <row r="37" spans="1:7" ht="27.6" x14ac:dyDescent="0.25">
      <c r="A37" s="26" t="s">
        <v>282</v>
      </c>
      <c r="B37" s="25" t="s">
        <v>302</v>
      </c>
      <c r="C37" s="25"/>
      <c r="D37" s="25"/>
      <c r="E37" s="27">
        <f t="shared" ref="E37:G38" si="5">E38</f>
        <v>72763.399999999994</v>
      </c>
      <c r="F37" s="27">
        <f t="shared" si="5"/>
        <v>0</v>
      </c>
      <c r="G37" s="27">
        <f t="shared" si="5"/>
        <v>0</v>
      </c>
    </row>
    <row r="38" spans="1:7" ht="27.6" x14ac:dyDescent="0.25">
      <c r="A38" s="26" t="s">
        <v>65</v>
      </c>
      <c r="B38" s="25" t="s">
        <v>302</v>
      </c>
      <c r="C38" s="25" t="s">
        <v>0</v>
      </c>
      <c r="D38" s="25"/>
      <c r="E38" s="27">
        <f t="shared" si="5"/>
        <v>72763.399999999994</v>
      </c>
      <c r="F38" s="27">
        <f t="shared" si="5"/>
        <v>0</v>
      </c>
      <c r="G38" s="27">
        <f t="shared" si="5"/>
        <v>0</v>
      </c>
    </row>
    <row r="39" spans="1:7" ht="13.8" x14ac:dyDescent="0.25">
      <c r="A39" s="26" t="s">
        <v>85</v>
      </c>
      <c r="B39" s="25" t="s">
        <v>302</v>
      </c>
      <c r="C39" s="25" t="s">
        <v>0</v>
      </c>
      <c r="D39" s="25" t="s">
        <v>22</v>
      </c>
      <c r="E39" s="27">
        <f>72763.4</f>
        <v>72763.399999999994</v>
      </c>
      <c r="F39" s="27">
        <f>0</f>
        <v>0</v>
      </c>
      <c r="G39" s="27">
        <f>0</f>
        <v>0</v>
      </c>
    </row>
    <row r="40" spans="1:7" ht="73.5" customHeight="1" x14ac:dyDescent="0.25">
      <c r="A40" s="26" t="s">
        <v>402</v>
      </c>
      <c r="B40" s="25" t="s">
        <v>401</v>
      </c>
      <c r="C40" s="25"/>
      <c r="D40" s="25"/>
      <c r="E40" s="27">
        <f t="shared" ref="E40:G41" si="6">E41</f>
        <v>7117</v>
      </c>
      <c r="F40" s="27">
        <f t="shared" si="6"/>
        <v>0</v>
      </c>
      <c r="G40" s="27">
        <f t="shared" si="6"/>
        <v>0</v>
      </c>
    </row>
    <row r="41" spans="1:7" ht="27.6" x14ac:dyDescent="0.25">
      <c r="A41" s="26" t="s">
        <v>65</v>
      </c>
      <c r="B41" s="25" t="s">
        <v>401</v>
      </c>
      <c r="C41" s="25" t="s">
        <v>0</v>
      </c>
      <c r="D41" s="25"/>
      <c r="E41" s="27">
        <f t="shared" si="6"/>
        <v>7117</v>
      </c>
      <c r="F41" s="27">
        <f t="shared" si="6"/>
        <v>0</v>
      </c>
      <c r="G41" s="27">
        <f t="shared" si="6"/>
        <v>0</v>
      </c>
    </row>
    <row r="42" spans="1:7" ht="13.8" x14ac:dyDescent="0.25">
      <c r="A42" s="26" t="s">
        <v>85</v>
      </c>
      <c r="B42" s="25" t="s">
        <v>401</v>
      </c>
      <c r="C42" s="25" t="s">
        <v>0</v>
      </c>
      <c r="D42" s="25" t="s">
        <v>22</v>
      </c>
      <c r="E42" s="27">
        <f>7117</f>
        <v>7117</v>
      </c>
      <c r="F42" s="27">
        <f>0</f>
        <v>0</v>
      </c>
      <c r="G42" s="27">
        <f>0</f>
        <v>0</v>
      </c>
    </row>
    <row r="43" spans="1:7" ht="27.6" x14ac:dyDescent="0.25">
      <c r="A43" s="26" t="s">
        <v>238</v>
      </c>
      <c r="B43" s="25" t="s">
        <v>237</v>
      </c>
      <c r="C43" s="25"/>
      <c r="D43" s="25"/>
      <c r="E43" s="27">
        <f>E44+E48+E52+E54+E56</f>
        <v>390274</v>
      </c>
      <c r="F43" s="27">
        <f t="shared" ref="F43:G43" si="7">F44+F48+F52+F54+F56</f>
        <v>273637.90000000002</v>
      </c>
      <c r="G43" s="27">
        <f t="shared" si="7"/>
        <v>287615.7</v>
      </c>
    </row>
    <row r="44" spans="1:7" ht="55.2" x14ac:dyDescent="0.25">
      <c r="A44" s="26" t="s">
        <v>64</v>
      </c>
      <c r="B44" s="25" t="s">
        <v>237</v>
      </c>
      <c r="C44" s="25" t="s">
        <v>4</v>
      </c>
      <c r="D44" s="25"/>
      <c r="E44" s="27">
        <f>E45+E46+E47</f>
        <v>64354.7</v>
      </c>
      <c r="F44" s="27">
        <f>F45+F46+F47</f>
        <v>55210.200000000004</v>
      </c>
      <c r="G44" s="27">
        <f>G45+G46+G47</f>
        <v>55210.200000000004</v>
      </c>
    </row>
    <row r="45" spans="1:7" ht="13.8" x14ac:dyDescent="0.25">
      <c r="A45" s="26" t="s">
        <v>84</v>
      </c>
      <c r="B45" s="25" t="s">
        <v>237</v>
      </c>
      <c r="C45" s="25" t="s">
        <v>4</v>
      </c>
      <c r="D45" s="25" t="s">
        <v>23</v>
      </c>
      <c r="E45" s="27">
        <f>771</f>
        <v>771</v>
      </c>
      <c r="F45" s="27">
        <f>270.9</f>
        <v>270.89999999999998</v>
      </c>
      <c r="G45" s="27">
        <f>270.9</f>
        <v>270.89999999999998</v>
      </c>
    </row>
    <row r="46" spans="1:7" ht="13.8" x14ac:dyDescent="0.25">
      <c r="A46" s="26" t="s">
        <v>85</v>
      </c>
      <c r="B46" s="25" t="s">
        <v>237</v>
      </c>
      <c r="C46" s="25" t="s">
        <v>4</v>
      </c>
      <c r="D46" s="25" t="s">
        <v>22</v>
      </c>
      <c r="E46" s="27">
        <f>600</f>
        <v>600</v>
      </c>
      <c r="F46" s="27">
        <f>0</f>
        <v>0</v>
      </c>
      <c r="G46" s="27">
        <f>0</f>
        <v>0</v>
      </c>
    </row>
    <row r="47" spans="1:7" ht="13.8" x14ac:dyDescent="0.25">
      <c r="A47" s="26" t="s">
        <v>88</v>
      </c>
      <c r="B47" s="25" t="s">
        <v>237</v>
      </c>
      <c r="C47" s="25" t="s">
        <v>4</v>
      </c>
      <c r="D47" s="25" t="s">
        <v>25</v>
      </c>
      <c r="E47" s="27">
        <f>62983.7</f>
        <v>62983.7</v>
      </c>
      <c r="F47" s="27">
        <f>54939.3</f>
        <v>54939.3</v>
      </c>
      <c r="G47" s="27">
        <f>54939.3</f>
        <v>54939.3</v>
      </c>
    </row>
    <row r="48" spans="1:7" ht="27.6" x14ac:dyDescent="0.25">
      <c r="A48" s="26" t="s">
        <v>65</v>
      </c>
      <c r="B48" s="25" t="s">
        <v>237</v>
      </c>
      <c r="C48" s="25" t="s">
        <v>0</v>
      </c>
      <c r="D48" s="25"/>
      <c r="E48" s="27">
        <f>E49+E50+E51</f>
        <v>197258.59999999998</v>
      </c>
      <c r="F48" s="27">
        <f>F49+F50+F51</f>
        <v>106301.20000000001</v>
      </c>
      <c r="G48" s="27">
        <f>G49+G50+G51</f>
        <v>119279</v>
      </c>
    </row>
    <row r="49" spans="1:8" ht="13.8" x14ac:dyDescent="0.25">
      <c r="A49" s="26" t="s">
        <v>84</v>
      </c>
      <c r="B49" s="25" t="s">
        <v>237</v>
      </c>
      <c r="C49" s="25" t="s">
        <v>0</v>
      </c>
      <c r="D49" s="25" t="s">
        <v>23</v>
      </c>
      <c r="E49" s="27">
        <f>117952.1</f>
        <v>117952.1</v>
      </c>
      <c r="F49" s="27">
        <f>82621</f>
        <v>82621</v>
      </c>
      <c r="G49" s="27">
        <f>88621</f>
        <v>88621</v>
      </c>
    </row>
    <row r="50" spans="1:8" ht="13.8" x14ac:dyDescent="0.25">
      <c r="A50" s="26" t="s">
        <v>85</v>
      </c>
      <c r="B50" s="25" t="s">
        <v>237</v>
      </c>
      <c r="C50" s="25" t="s">
        <v>0</v>
      </c>
      <c r="D50" s="25" t="s">
        <v>22</v>
      </c>
      <c r="E50" s="27">
        <f>72462.2</f>
        <v>72462.2</v>
      </c>
      <c r="F50" s="27">
        <f>22271.1</f>
        <v>22271.1</v>
      </c>
      <c r="G50" s="27">
        <f>29249</f>
        <v>29249</v>
      </c>
    </row>
    <row r="51" spans="1:8" ht="13.8" x14ac:dyDescent="0.25">
      <c r="A51" s="26" t="s">
        <v>88</v>
      </c>
      <c r="B51" s="25" t="s">
        <v>237</v>
      </c>
      <c r="C51" s="25" t="s">
        <v>0</v>
      </c>
      <c r="D51" s="25" t="s">
        <v>25</v>
      </c>
      <c r="E51" s="27">
        <f>6844.3</f>
        <v>6844.3</v>
      </c>
      <c r="F51" s="27">
        <f>1409+0.1</f>
        <v>1409.1</v>
      </c>
      <c r="G51" s="27">
        <f>1409</f>
        <v>1409</v>
      </c>
    </row>
    <row r="52" spans="1:8" ht="14.25" customHeight="1" x14ac:dyDescent="0.25">
      <c r="A52" s="26" t="s">
        <v>66</v>
      </c>
      <c r="B52" s="25" t="s">
        <v>237</v>
      </c>
      <c r="C52" s="25" t="s">
        <v>2</v>
      </c>
      <c r="D52" s="25"/>
      <c r="E52" s="27">
        <f>E53</f>
        <v>427</v>
      </c>
      <c r="F52" s="27">
        <f t="shared" ref="F52:G52" si="8">F53</f>
        <v>0</v>
      </c>
      <c r="G52" s="27">
        <f t="shared" si="8"/>
        <v>0</v>
      </c>
    </row>
    <row r="53" spans="1:8" ht="13.8" x14ac:dyDescent="0.25">
      <c r="A53" s="26" t="s">
        <v>88</v>
      </c>
      <c r="B53" s="25" t="s">
        <v>237</v>
      </c>
      <c r="C53" s="25" t="s">
        <v>2</v>
      </c>
      <c r="D53" s="25" t="s">
        <v>25</v>
      </c>
      <c r="E53" s="27">
        <f>427</f>
        <v>427</v>
      </c>
      <c r="F53" s="27">
        <f>0</f>
        <v>0</v>
      </c>
      <c r="G53" s="27">
        <f>0</f>
        <v>0</v>
      </c>
    </row>
    <row r="54" spans="1:8" ht="27.6" x14ac:dyDescent="0.25">
      <c r="A54" s="26" t="s">
        <v>86</v>
      </c>
      <c r="B54" s="25" t="s">
        <v>237</v>
      </c>
      <c r="C54" s="25" t="s">
        <v>3</v>
      </c>
      <c r="D54" s="25"/>
      <c r="E54" s="27">
        <f>E55</f>
        <v>127755.7</v>
      </c>
      <c r="F54" s="27">
        <f>F55</f>
        <v>112126.5</v>
      </c>
      <c r="G54" s="27">
        <f>G55</f>
        <v>113126.5</v>
      </c>
    </row>
    <row r="55" spans="1:8" ht="13.8" x14ac:dyDescent="0.25">
      <c r="A55" s="26" t="s">
        <v>87</v>
      </c>
      <c r="B55" s="25" t="s">
        <v>237</v>
      </c>
      <c r="C55" s="25" t="s">
        <v>3</v>
      </c>
      <c r="D55" s="25" t="s">
        <v>24</v>
      </c>
      <c r="E55" s="27">
        <f>127755.7</f>
        <v>127755.7</v>
      </c>
      <c r="F55" s="27">
        <f>112126.5</f>
        <v>112126.5</v>
      </c>
      <c r="G55" s="27">
        <f>113126.5</f>
        <v>113126.5</v>
      </c>
    </row>
    <row r="56" spans="1:8" ht="13.8" x14ac:dyDescent="0.25">
      <c r="A56" s="26" t="s">
        <v>82</v>
      </c>
      <c r="B56" s="25" t="s">
        <v>237</v>
      </c>
      <c r="C56" s="25" t="s">
        <v>1</v>
      </c>
      <c r="D56" s="25"/>
      <c r="E56" s="27">
        <f>E57+E58+E59</f>
        <v>478</v>
      </c>
      <c r="F56" s="27">
        <f>F57+F58+F59</f>
        <v>0</v>
      </c>
      <c r="G56" s="27">
        <f>G57+G58+G59</f>
        <v>0</v>
      </c>
    </row>
    <row r="57" spans="1:8" ht="13.8" x14ac:dyDescent="0.25">
      <c r="A57" s="26" t="s">
        <v>84</v>
      </c>
      <c r="B57" s="25" t="s">
        <v>237</v>
      </c>
      <c r="C57" s="25" t="s">
        <v>1</v>
      </c>
      <c r="D57" s="25" t="s">
        <v>23</v>
      </c>
      <c r="E57" s="27">
        <f>206</f>
        <v>206</v>
      </c>
      <c r="F57" s="27">
        <f>0</f>
        <v>0</v>
      </c>
      <c r="G57" s="27">
        <f>0</f>
        <v>0</v>
      </c>
    </row>
    <row r="58" spans="1:8" ht="13.8" x14ac:dyDescent="0.25">
      <c r="A58" s="26" t="s">
        <v>85</v>
      </c>
      <c r="B58" s="25" t="s">
        <v>237</v>
      </c>
      <c r="C58" s="25" t="s">
        <v>1</v>
      </c>
      <c r="D58" s="25" t="s">
        <v>22</v>
      </c>
      <c r="E58" s="27">
        <f>244</f>
        <v>244</v>
      </c>
      <c r="F58" s="27">
        <f>0</f>
        <v>0</v>
      </c>
      <c r="G58" s="27">
        <f>0</f>
        <v>0</v>
      </c>
    </row>
    <row r="59" spans="1:8" ht="13.8" x14ac:dyDescent="0.25">
      <c r="A59" s="26" t="s">
        <v>88</v>
      </c>
      <c r="B59" s="25" t="s">
        <v>237</v>
      </c>
      <c r="C59" s="25" t="s">
        <v>1</v>
      </c>
      <c r="D59" s="25" t="s">
        <v>25</v>
      </c>
      <c r="E59" s="27">
        <f>28</f>
        <v>28</v>
      </c>
      <c r="F59" s="27">
        <f>0</f>
        <v>0</v>
      </c>
      <c r="G59" s="27">
        <f>0</f>
        <v>0</v>
      </c>
    </row>
    <row r="60" spans="1:8" ht="27.6" x14ac:dyDescent="0.25">
      <c r="A60" s="26" t="s">
        <v>240</v>
      </c>
      <c r="B60" s="25" t="s">
        <v>239</v>
      </c>
      <c r="C60" s="25"/>
      <c r="D60" s="25"/>
      <c r="E60" s="27">
        <f>E61</f>
        <v>852</v>
      </c>
      <c r="F60" s="27">
        <f t="shared" ref="F60:G60" si="9">F61</f>
        <v>0</v>
      </c>
      <c r="G60" s="27">
        <f t="shared" si="9"/>
        <v>0</v>
      </c>
    </row>
    <row r="61" spans="1:8" ht="13.8" x14ac:dyDescent="0.25">
      <c r="A61" s="26" t="s">
        <v>66</v>
      </c>
      <c r="B61" s="25" t="s">
        <v>239</v>
      </c>
      <c r="C61" s="25" t="s">
        <v>2</v>
      </c>
      <c r="D61" s="25"/>
      <c r="E61" s="27">
        <f>E62</f>
        <v>852</v>
      </c>
      <c r="F61" s="27">
        <f t="shared" ref="F61:G61" si="10">F62</f>
        <v>0</v>
      </c>
      <c r="G61" s="27">
        <f t="shared" si="10"/>
        <v>0</v>
      </c>
    </row>
    <row r="62" spans="1:8" ht="13.8" x14ac:dyDescent="0.25">
      <c r="A62" s="26" t="s">
        <v>89</v>
      </c>
      <c r="B62" s="25" t="s">
        <v>239</v>
      </c>
      <c r="C62" s="25" t="s">
        <v>2</v>
      </c>
      <c r="D62" s="25" t="s">
        <v>26</v>
      </c>
      <c r="E62" s="27">
        <f>852</f>
        <v>852</v>
      </c>
      <c r="F62" s="27">
        <f>0</f>
        <v>0</v>
      </c>
      <c r="G62" s="27">
        <f>0</f>
        <v>0</v>
      </c>
    </row>
    <row r="63" spans="1:8" ht="27.6" x14ac:dyDescent="0.25">
      <c r="A63" s="26" t="s">
        <v>213</v>
      </c>
      <c r="B63" s="25" t="s">
        <v>212</v>
      </c>
      <c r="C63" s="25"/>
      <c r="D63" s="25"/>
      <c r="E63" s="27">
        <f>E64+E67+E70+E75+E80+E83+E86+E89+E92+E95+E98+E101+E104+E107+E110+E113+E119+E122+E125+E131+E116+E128</f>
        <v>1295858.2</v>
      </c>
      <c r="F63" s="27">
        <f t="shared" ref="F63:G63" si="11">F64+F67+F70+F75+F80+F83+F86+F89+F92+F95+F98+F101+F104+F107+F110+F113+F119+F122+F125+F131+F116+F128</f>
        <v>1258695.1000000001</v>
      </c>
      <c r="G63" s="27">
        <f t="shared" si="11"/>
        <v>1261255.9000000001</v>
      </c>
      <c r="H63" s="24"/>
    </row>
    <row r="64" spans="1:8" ht="55.2" x14ac:dyDescent="0.25">
      <c r="A64" s="26" t="s">
        <v>64</v>
      </c>
      <c r="B64" s="25" t="s">
        <v>212</v>
      </c>
      <c r="C64" s="25" t="s">
        <v>4</v>
      </c>
      <c r="D64" s="25"/>
      <c r="E64" s="27">
        <f>E65+E66</f>
        <v>3161.9</v>
      </c>
      <c r="F64" s="27">
        <f t="shared" ref="F64:G64" si="12">F65+F66</f>
        <v>0</v>
      </c>
      <c r="G64" s="27">
        <f t="shared" si="12"/>
        <v>0</v>
      </c>
    </row>
    <row r="65" spans="1:7" ht="13.8" x14ac:dyDescent="0.25">
      <c r="A65" s="26" t="s">
        <v>84</v>
      </c>
      <c r="B65" s="25" t="s">
        <v>212</v>
      </c>
      <c r="C65" s="25" t="s">
        <v>4</v>
      </c>
      <c r="D65" s="25" t="s">
        <v>23</v>
      </c>
      <c r="E65" s="27">
        <f>2163.5</f>
        <v>2163.5</v>
      </c>
      <c r="F65" s="27">
        <f>0</f>
        <v>0</v>
      </c>
      <c r="G65" s="27">
        <f>0</f>
        <v>0</v>
      </c>
    </row>
    <row r="66" spans="1:7" ht="13.8" x14ac:dyDescent="0.25">
      <c r="A66" s="26" t="s">
        <v>85</v>
      </c>
      <c r="B66" s="25" t="s">
        <v>212</v>
      </c>
      <c r="C66" s="25" t="s">
        <v>4</v>
      </c>
      <c r="D66" s="25" t="s">
        <v>22</v>
      </c>
      <c r="E66" s="27">
        <f>998.4</f>
        <v>998.4</v>
      </c>
      <c r="F66" s="27">
        <f>0</f>
        <v>0</v>
      </c>
      <c r="G66" s="27">
        <f>0</f>
        <v>0</v>
      </c>
    </row>
    <row r="67" spans="1:7" ht="27.6" x14ac:dyDescent="0.25">
      <c r="A67" s="26" t="s">
        <v>65</v>
      </c>
      <c r="B67" s="25" t="s">
        <v>212</v>
      </c>
      <c r="C67" s="25" t="s">
        <v>0</v>
      </c>
      <c r="D67" s="25"/>
      <c r="E67" s="27">
        <f>E68+E69</f>
        <v>250.1</v>
      </c>
      <c r="F67" s="27">
        <f t="shared" ref="F67:G67" si="13">F68+F69</f>
        <v>0</v>
      </c>
      <c r="G67" s="27">
        <f t="shared" si="13"/>
        <v>0</v>
      </c>
    </row>
    <row r="68" spans="1:7" ht="13.8" x14ac:dyDescent="0.25">
      <c r="A68" s="26" t="s">
        <v>85</v>
      </c>
      <c r="B68" s="25" t="s">
        <v>212</v>
      </c>
      <c r="C68" s="25" t="s">
        <v>0</v>
      </c>
      <c r="D68" s="25" t="s">
        <v>22</v>
      </c>
      <c r="E68" s="27">
        <f>231</f>
        <v>231</v>
      </c>
      <c r="F68" s="27">
        <f>0</f>
        <v>0</v>
      </c>
      <c r="G68" s="27">
        <f>0</f>
        <v>0</v>
      </c>
    </row>
    <row r="69" spans="1:7" ht="13.8" x14ac:dyDescent="0.25">
      <c r="A69" s="26" t="s">
        <v>88</v>
      </c>
      <c r="B69" s="25" t="s">
        <v>212</v>
      </c>
      <c r="C69" s="25" t="s">
        <v>0</v>
      </c>
      <c r="D69" s="25" t="s">
        <v>25</v>
      </c>
      <c r="E69" s="27">
        <f>19.1</f>
        <v>19.100000000000001</v>
      </c>
      <c r="F69" s="27">
        <f>0</f>
        <v>0</v>
      </c>
      <c r="G69" s="27">
        <f>0</f>
        <v>0</v>
      </c>
    </row>
    <row r="70" spans="1:7" ht="55.2" x14ac:dyDescent="0.25">
      <c r="A70" s="26" t="s">
        <v>12</v>
      </c>
      <c r="B70" s="25" t="s">
        <v>214</v>
      </c>
      <c r="C70" s="25"/>
      <c r="D70" s="25"/>
      <c r="E70" s="27">
        <f>E71+E73</f>
        <v>461740.2</v>
      </c>
      <c r="F70" s="27">
        <f>F71+F73</f>
        <v>456800</v>
      </c>
      <c r="G70" s="27">
        <f>G71+G73</f>
        <v>458600</v>
      </c>
    </row>
    <row r="71" spans="1:7" ht="55.2" x14ac:dyDescent="0.25">
      <c r="A71" s="26" t="s">
        <v>64</v>
      </c>
      <c r="B71" s="25" t="s">
        <v>214</v>
      </c>
      <c r="C71" s="25" t="s">
        <v>4</v>
      </c>
      <c r="D71" s="25"/>
      <c r="E71" s="27">
        <f>E72</f>
        <v>460900</v>
      </c>
      <c r="F71" s="27">
        <f>F72</f>
        <v>456800</v>
      </c>
      <c r="G71" s="27">
        <f>G72</f>
        <v>458600</v>
      </c>
    </row>
    <row r="72" spans="1:7" ht="13.8" x14ac:dyDescent="0.25">
      <c r="A72" s="26" t="s">
        <v>84</v>
      </c>
      <c r="B72" s="25" t="s">
        <v>214</v>
      </c>
      <c r="C72" s="25" t="s">
        <v>4</v>
      </c>
      <c r="D72" s="25" t="s">
        <v>23</v>
      </c>
      <c r="E72" s="27">
        <f>460900</f>
        <v>460900</v>
      </c>
      <c r="F72" s="27">
        <f>456800</f>
        <v>456800</v>
      </c>
      <c r="G72" s="27">
        <f>458600</f>
        <v>458600</v>
      </c>
    </row>
    <row r="73" spans="1:7" ht="27.6" x14ac:dyDescent="0.25">
      <c r="A73" s="26" t="s">
        <v>65</v>
      </c>
      <c r="B73" s="25" t="s">
        <v>214</v>
      </c>
      <c r="C73" s="25" t="s">
        <v>0</v>
      </c>
      <c r="D73" s="25"/>
      <c r="E73" s="27">
        <f>E74</f>
        <v>840.2</v>
      </c>
      <c r="F73" s="27">
        <f>F74</f>
        <v>0</v>
      </c>
      <c r="G73" s="27">
        <f>G74</f>
        <v>0</v>
      </c>
    </row>
    <row r="74" spans="1:7" ht="13.8" x14ac:dyDescent="0.25">
      <c r="A74" s="26" t="s">
        <v>84</v>
      </c>
      <c r="B74" s="25" t="s">
        <v>214</v>
      </c>
      <c r="C74" s="25" t="s">
        <v>0</v>
      </c>
      <c r="D74" s="25" t="s">
        <v>23</v>
      </c>
      <c r="E74" s="27">
        <f>840.2</f>
        <v>840.2</v>
      </c>
      <c r="F74" s="27">
        <f>0</f>
        <v>0</v>
      </c>
      <c r="G74" s="27">
        <f>0</f>
        <v>0</v>
      </c>
    </row>
    <row r="75" spans="1:7" ht="82.8" x14ac:dyDescent="0.25">
      <c r="A75" s="26" t="s">
        <v>13</v>
      </c>
      <c r="B75" s="25" t="s">
        <v>215</v>
      </c>
      <c r="C75" s="25"/>
      <c r="D75" s="25"/>
      <c r="E75" s="27">
        <f>E76+E78</f>
        <v>641012</v>
      </c>
      <c r="F75" s="27">
        <f>F76+F78</f>
        <v>641000</v>
      </c>
      <c r="G75" s="27">
        <f>G76+G78</f>
        <v>643500</v>
      </c>
    </row>
    <row r="76" spans="1:7" ht="55.2" x14ac:dyDescent="0.25">
      <c r="A76" s="26" t="s">
        <v>64</v>
      </c>
      <c r="B76" s="25" t="s">
        <v>215</v>
      </c>
      <c r="C76" s="25" t="s">
        <v>4</v>
      </c>
      <c r="D76" s="25"/>
      <c r="E76" s="27">
        <f>E77</f>
        <v>617900</v>
      </c>
      <c r="F76" s="27">
        <f>F77</f>
        <v>641000</v>
      </c>
      <c r="G76" s="27">
        <f>G77</f>
        <v>643500</v>
      </c>
    </row>
    <row r="77" spans="1:7" ht="13.8" x14ac:dyDescent="0.25">
      <c r="A77" s="26" t="s">
        <v>85</v>
      </c>
      <c r="B77" s="25" t="s">
        <v>215</v>
      </c>
      <c r="C77" s="25" t="s">
        <v>4</v>
      </c>
      <c r="D77" s="25" t="s">
        <v>22</v>
      </c>
      <c r="E77" s="27">
        <f>617900</f>
        <v>617900</v>
      </c>
      <c r="F77" s="27">
        <f>641000</f>
        <v>641000</v>
      </c>
      <c r="G77" s="27">
        <f>643500</f>
        <v>643500</v>
      </c>
    </row>
    <row r="78" spans="1:7" ht="27.6" x14ac:dyDescent="0.25">
      <c r="A78" s="26" t="s">
        <v>65</v>
      </c>
      <c r="B78" s="25" t="s">
        <v>215</v>
      </c>
      <c r="C78" s="25" t="s">
        <v>0</v>
      </c>
      <c r="D78" s="25"/>
      <c r="E78" s="27">
        <f>E79</f>
        <v>23112</v>
      </c>
      <c r="F78" s="27">
        <f>F79</f>
        <v>0</v>
      </c>
      <c r="G78" s="27">
        <f>G79</f>
        <v>0</v>
      </c>
    </row>
    <row r="79" spans="1:7" ht="13.8" x14ac:dyDescent="0.25">
      <c r="A79" s="26" t="s">
        <v>85</v>
      </c>
      <c r="B79" s="25" t="s">
        <v>215</v>
      </c>
      <c r="C79" s="25" t="s">
        <v>0</v>
      </c>
      <c r="D79" s="25" t="s">
        <v>22</v>
      </c>
      <c r="E79" s="27">
        <f>23112</f>
        <v>23112</v>
      </c>
      <c r="F79" s="27">
        <f>0</f>
        <v>0</v>
      </c>
      <c r="G79" s="27">
        <f>0</f>
        <v>0</v>
      </c>
    </row>
    <row r="80" spans="1:7" ht="41.4" x14ac:dyDescent="0.25">
      <c r="A80" s="26" t="s">
        <v>188</v>
      </c>
      <c r="B80" s="25" t="s">
        <v>216</v>
      </c>
      <c r="C80" s="25"/>
      <c r="D80" s="25"/>
      <c r="E80" s="27">
        <f t="shared" ref="E80:G81" si="14">E81</f>
        <v>13920.6</v>
      </c>
      <c r="F80" s="27">
        <f t="shared" si="14"/>
        <v>13920.6</v>
      </c>
      <c r="G80" s="27">
        <f t="shared" si="14"/>
        <v>13920.6</v>
      </c>
    </row>
    <row r="81" spans="1:7" ht="27.6" x14ac:dyDescent="0.25">
      <c r="A81" s="26" t="s">
        <v>65</v>
      </c>
      <c r="B81" s="25" t="s">
        <v>216</v>
      </c>
      <c r="C81" s="25" t="s">
        <v>0</v>
      </c>
      <c r="D81" s="25"/>
      <c r="E81" s="27">
        <f t="shared" si="14"/>
        <v>13920.6</v>
      </c>
      <c r="F81" s="27">
        <f t="shared" si="14"/>
        <v>13920.6</v>
      </c>
      <c r="G81" s="27">
        <f t="shared" si="14"/>
        <v>13920.6</v>
      </c>
    </row>
    <row r="82" spans="1:7" ht="13.8" x14ac:dyDescent="0.25">
      <c r="A82" s="26" t="s">
        <v>90</v>
      </c>
      <c r="B82" s="25" t="s">
        <v>216</v>
      </c>
      <c r="C82" s="25" t="s">
        <v>0</v>
      </c>
      <c r="D82" s="25" t="s">
        <v>27</v>
      </c>
      <c r="E82" s="27">
        <f>13920.6</f>
        <v>13920.6</v>
      </c>
      <c r="F82" s="27">
        <f>13920.6</f>
        <v>13920.6</v>
      </c>
      <c r="G82" s="27">
        <f>13920.6</f>
        <v>13920.6</v>
      </c>
    </row>
    <row r="83" spans="1:7" ht="29.25" customHeight="1" x14ac:dyDescent="0.25">
      <c r="A83" s="26" t="s">
        <v>403</v>
      </c>
      <c r="B83" s="25" t="s">
        <v>311</v>
      </c>
      <c r="C83" s="25"/>
      <c r="D83" s="25"/>
      <c r="E83" s="27">
        <f t="shared" ref="E83:G84" si="15">E84</f>
        <v>2700</v>
      </c>
      <c r="F83" s="27">
        <f t="shared" si="15"/>
        <v>0</v>
      </c>
      <c r="G83" s="27">
        <f t="shared" si="15"/>
        <v>0</v>
      </c>
    </row>
    <row r="84" spans="1:7" ht="27.6" x14ac:dyDescent="0.25">
      <c r="A84" s="26" t="s">
        <v>65</v>
      </c>
      <c r="B84" s="25" t="s">
        <v>311</v>
      </c>
      <c r="C84" s="25" t="s">
        <v>0</v>
      </c>
      <c r="D84" s="25"/>
      <c r="E84" s="27">
        <f t="shared" si="15"/>
        <v>2700</v>
      </c>
      <c r="F84" s="27">
        <f t="shared" si="15"/>
        <v>0</v>
      </c>
      <c r="G84" s="27">
        <f t="shared" si="15"/>
        <v>0</v>
      </c>
    </row>
    <row r="85" spans="1:7" ht="13.8" x14ac:dyDescent="0.25">
      <c r="A85" s="26" t="s">
        <v>85</v>
      </c>
      <c r="B85" s="25" t="s">
        <v>311</v>
      </c>
      <c r="C85" s="25" t="s">
        <v>0</v>
      </c>
      <c r="D85" s="25" t="s">
        <v>22</v>
      </c>
      <c r="E85" s="27">
        <f>2700</f>
        <v>2700</v>
      </c>
      <c r="F85" s="27">
        <f>0</f>
        <v>0</v>
      </c>
      <c r="G85" s="27">
        <f>0</f>
        <v>0</v>
      </c>
    </row>
    <row r="86" spans="1:7" ht="13.8" x14ac:dyDescent="0.25">
      <c r="A86" s="26" t="s">
        <v>404</v>
      </c>
      <c r="B86" s="25" t="s">
        <v>312</v>
      </c>
      <c r="C86" s="25"/>
      <c r="D86" s="25"/>
      <c r="E86" s="27">
        <f t="shared" ref="E86:G87" si="16">E87</f>
        <v>2000</v>
      </c>
      <c r="F86" s="27">
        <f t="shared" si="16"/>
        <v>0</v>
      </c>
      <c r="G86" s="27">
        <f t="shared" si="16"/>
        <v>0</v>
      </c>
    </row>
    <row r="87" spans="1:7" ht="31.5" customHeight="1" x14ac:dyDescent="0.25">
      <c r="A87" s="26" t="s">
        <v>86</v>
      </c>
      <c r="B87" s="25" t="s">
        <v>312</v>
      </c>
      <c r="C87" s="25" t="s">
        <v>3</v>
      </c>
      <c r="D87" s="25"/>
      <c r="E87" s="27">
        <f t="shared" si="16"/>
        <v>2000</v>
      </c>
      <c r="F87" s="27">
        <f t="shared" si="16"/>
        <v>0</v>
      </c>
      <c r="G87" s="27">
        <f t="shared" si="16"/>
        <v>0</v>
      </c>
    </row>
    <row r="88" spans="1:7" ht="13.8" x14ac:dyDescent="0.25">
      <c r="A88" s="26" t="s">
        <v>87</v>
      </c>
      <c r="B88" s="25" t="s">
        <v>312</v>
      </c>
      <c r="C88" s="25" t="s">
        <v>3</v>
      </c>
      <c r="D88" s="25" t="s">
        <v>24</v>
      </c>
      <c r="E88" s="27">
        <f>2000</f>
        <v>2000</v>
      </c>
      <c r="F88" s="27">
        <f>0</f>
        <v>0</v>
      </c>
      <c r="G88" s="27">
        <f>0</f>
        <v>0</v>
      </c>
    </row>
    <row r="89" spans="1:7" ht="13.8" x14ac:dyDescent="0.25">
      <c r="A89" s="26" t="s">
        <v>405</v>
      </c>
      <c r="B89" s="25" t="s">
        <v>313</v>
      </c>
      <c r="C89" s="25"/>
      <c r="D89" s="25"/>
      <c r="E89" s="27">
        <f t="shared" ref="E89:G90" si="17">E90</f>
        <v>2000</v>
      </c>
      <c r="F89" s="27">
        <f t="shared" si="17"/>
        <v>0</v>
      </c>
      <c r="G89" s="27">
        <f t="shared" si="17"/>
        <v>0</v>
      </c>
    </row>
    <row r="90" spans="1:7" ht="27.6" x14ac:dyDescent="0.25">
      <c r="A90" s="26" t="s">
        <v>65</v>
      </c>
      <c r="B90" s="25" t="s">
        <v>313</v>
      </c>
      <c r="C90" s="25" t="s">
        <v>0</v>
      </c>
      <c r="D90" s="25"/>
      <c r="E90" s="27">
        <f t="shared" si="17"/>
        <v>2000</v>
      </c>
      <c r="F90" s="27">
        <f t="shared" si="17"/>
        <v>0</v>
      </c>
      <c r="G90" s="27">
        <f t="shared" si="17"/>
        <v>0</v>
      </c>
    </row>
    <row r="91" spans="1:7" ht="13.8" x14ac:dyDescent="0.25">
      <c r="A91" s="26" t="s">
        <v>84</v>
      </c>
      <c r="B91" s="25" t="s">
        <v>313</v>
      </c>
      <c r="C91" s="25" t="s">
        <v>0</v>
      </c>
      <c r="D91" s="25" t="s">
        <v>23</v>
      </c>
      <c r="E91" s="27">
        <f>2000</f>
        <v>2000</v>
      </c>
      <c r="F91" s="27">
        <v>0</v>
      </c>
      <c r="G91" s="27">
        <v>0</v>
      </c>
    </row>
    <row r="92" spans="1:7" ht="42" customHeight="1" x14ac:dyDescent="0.25">
      <c r="A92" s="26" t="s">
        <v>406</v>
      </c>
      <c r="B92" s="25" t="s">
        <v>314</v>
      </c>
      <c r="C92" s="25"/>
      <c r="D92" s="25"/>
      <c r="E92" s="27">
        <f t="shared" ref="E92:G93" si="18">E93</f>
        <v>2200</v>
      </c>
      <c r="F92" s="27">
        <f t="shared" si="18"/>
        <v>0</v>
      </c>
      <c r="G92" s="27">
        <f t="shared" si="18"/>
        <v>0</v>
      </c>
    </row>
    <row r="93" spans="1:7" ht="27.6" x14ac:dyDescent="0.25">
      <c r="A93" s="26" t="s">
        <v>65</v>
      </c>
      <c r="B93" s="25" t="s">
        <v>314</v>
      </c>
      <c r="C93" s="25" t="s">
        <v>0</v>
      </c>
      <c r="D93" s="25"/>
      <c r="E93" s="27">
        <f t="shared" si="18"/>
        <v>2200</v>
      </c>
      <c r="F93" s="27">
        <f t="shared" si="18"/>
        <v>0</v>
      </c>
      <c r="G93" s="27">
        <f t="shared" si="18"/>
        <v>0</v>
      </c>
    </row>
    <row r="94" spans="1:7" ht="13.8" x14ac:dyDescent="0.25">
      <c r="A94" s="26" t="s">
        <v>84</v>
      </c>
      <c r="B94" s="25" t="s">
        <v>314</v>
      </c>
      <c r="C94" s="25" t="s">
        <v>0</v>
      </c>
      <c r="D94" s="25" t="s">
        <v>23</v>
      </c>
      <c r="E94" s="27">
        <f>2200</f>
        <v>2200</v>
      </c>
      <c r="F94" s="27">
        <f>0</f>
        <v>0</v>
      </c>
      <c r="G94" s="27">
        <f>0</f>
        <v>0</v>
      </c>
    </row>
    <row r="95" spans="1:7" ht="18" customHeight="1" x14ac:dyDescent="0.25">
      <c r="A95" s="26" t="s">
        <v>407</v>
      </c>
      <c r="B95" s="25" t="s">
        <v>315</v>
      </c>
      <c r="C95" s="25"/>
      <c r="D95" s="25"/>
      <c r="E95" s="27">
        <f t="shared" ref="E95:G96" si="19">E96</f>
        <v>2000</v>
      </c>
      <c r="F95" s="27">
        <f t="shared" si="19"/>
        <v>0</v>
      </c>
      <c r="G95" s="27">
        <f t="shared" si="19"/>
        <v>0</v>
      </c>
    </row>
    <row r="96" spans="1:7" ht="27.6" x14ac:dyDescent="0.25">
      <c r="A96" s="26" t="s">
        <v>86</v>
      </c>
      <c r="B96" s="25" t="s">
        <v>315</v>
      </c>
      <c r="C96" s="25" t="s">
        <v>3</v>
      </c>
      <c r="D96" s="25"/>
      <c r="E96" s="27">
        <f t="shared" si="19"/>
        <v>2000</v>
      </c>
      <c r="F96" s="27">
        <f t="shared" si="19"/>
        <v>0</v>
      </c>
      <c r="G96" s="27">
        <f t="shared" si="19"/>
        <v>0</v>
      </c>
    </row>
    <row r="97" spans="1:7" ht="13.8" x14ac:dyDescent="0.25">
      <c r="A97" s="26" t="s">
        <v>87</v>
      </c>
      <c r="B97" s="25" t="s">
        <v>315</v>
      </c>
      <c r="C97" s="25" t="s">
        <v>3</v>
      </c>
      <c r="D97" s="25" t="s">
        <v>24</v>
      </c>
      <c r="E97" s="27">
        <f>2000</f>
        <v>2000</v>
      </c>
      <c r="F97" s="27">
        <f>0</f>
        <v>0</v>
      </c>
      <c r="G97" s="27">
        <f>0</f>
        <v>0</v>
      </c>
    </row>
    <row r="98" spans="1:7" ht="13.8" x14ac:dyDescent="0.25">
      <c r="A98" s="26" t="s">
        <v>408</v>
      </c>
      <c r="B98" s="25" t="s">
        <v>316</v>
      </c>
      <c r="C98" s="25"/>
      <c r="D98" s="25"/>
      <c r="E98" s="27">
        <f t="shared" ref="E98:G99" si="20">E99</f>
        <v>2350</v>
      </c>
      <c r="F98" s="27">
        <f t="shared" si="20"/>
        <v>0</v>
      </c>
      <c r="G98" s="27">
        <f t="shared" si="20"/>
        <v>0</v>
      </c>
    </row>
    <row r="99" spans="1:7" ht="27.6" x14ac:dyDescent="0.25">
      <c r="A99" s="26" t="s">
        <v>65</v>
      </c>
      <c r="B99" s="25" t="s">
        <v>316</v>
      </c>
      <c r="C99" s="25" t="s">
        <v>0</v>
      </c>
      <c r="D99" s="25"/>
      <c r="E99" s="27">
        <f t="shared" si="20"/>
        <v>2350</v>
      </c>
      <c r="F99" s="27">
        <f t="shared" si="20"/>
        <v>0</v>
      </c>
      <c r="G99" s="27">
        <f t="shared" si="20"/>
        <v>0</v>
      </c>
    </row>
    <row r="100" spans="1:7" ht="13.8" x14ac:dyDescent="0.25">
      <c r="A100" s="26" t="s">
        <v>85</v>
      </c>
      <c r="B100" s="25" t="s">
        <v>316</v>
      </c>
      <c r="C100" s="25" t="s">
        <v>0</v>
      </c>
      <c r="D100" s="25" t="s">
        <v>22</v>
      </c>
      <c r="E100" s="27">
        <f>2350</f>
        <v>2350</v>
      </c>
      <c r="F100" s="27">
        <f>0</f>
        <v>0</v>
      </c>
      <c r="G100" s="27">
        <f>0</f>
        <v>0</v>
      </c>
    </row>
    <row r="101" spans="1:7" ht="13.8" x14ac:dyDescent="0.25">
      <c r="A101" s="26" t="s">
        <v>409</v>
      </c>
      <c r="B101" s="25" t="s">
        <v>317</v>
      </c>
      <c r="C101" s="25"/>
      <c r="D101" s="25"/>
      <c r="E101" s="27">
        <f t="shared" ref="E101:G102" si="21">E102</f>
        <v>2300</v>
      </c>
      <c r="F101" s="27">
        <f t="shared" si="21"/>
        <v>0</v>
      </c>
      <c r="G101" s="27">
        <f t="shared" si="21"/>
        <v>0</v>
      </c>
    </row>
    <row r="102" spans="1:7" ht="27.6" x14ac:dyDescent="0.25">
      <c r="A102" s="26" t="s">
        <v>65</v>
      </c>
      <c r="B102" s="25" t="s">
        <v>317</v>
      </c>
      <c r="C102" s="25" t="s">
        <v>0</v>
      </c>
      <c r="D102" s="25"/>
      <c r="E102" s="27">
        <f t="shared" si="21"/>
        <v>2300</v>
      </c>
      <c r="F102" s="27">
        <f t="shared" si="21"/>
        <v>0</v>
      </c>
      <c r="G102" s="27">
        <f t="shared" si="21"/>
        <v>0</v>
      </c>
    </row>
    <row r="103" spans="1:7" ht="13.8" x14ac:dyDescent="0.25">
      <c r="A103" s="26" t="s">
        <v>85</v>
      </c>
      <c r="B103" s="25" t="s">
        <v>317</v>
      </c>
      <c r="C103" s="25" t="s">
        <v>0</v>
      </c>
      <c r="D103" s="25" t="s">
        <v>22</v>
      </c>
      <c r="E103" s="27">
        <f>2300</f>
        <v>2300</v>
      </c>
      <c r="F103" s="27">
        <f>0</f>
        <v>0</v>
      </c>
      <c r="G103" s="27">
        <f>0</f>
        <v>0</v>
      </c>
    </row>
    <row r="104" spans="1:7" ht="30" customHeight="1" x14ac:dyDescent="0.25">
      <c r="A104" s="26" t="s">
        <v>410</v>
      </c>
      <c r="B104" s="25" t="s">
        <v>318</v>
      </c>
      <c r="C104" s="25"/>
      <c r="D104" s="25"/>
      <c r="E104" s="27">
        <f t="shared" ref="E104:G105" si="22">E105</f>
        <v>2000</v>
      </c>
      <c r="F104" s="27">
        <f t="shared" si="22"/>
        <v>0</v>
      </c>
      <c r="G104" s="27">
        <f t="shared" si="22"/>
        <v>0</v>
      </c>
    </row>
    <row r="105" spans="1:7" ht="27.6" x14ac:dyDescent="0.25">
      <c r="A105" s="26" t="s">
        <v>65</v>
      </c>
      <c r="B105" s="25" t="s">
        <v>318</v>
      </c>
      <c r="C105" s="25" t="s">
        <v>0</v>
      </c>
      <c r="D105" s="25"/>
      <c r="E105" s="27">
        <f t="shared" si="22"/>
        <v>2000</v>
      </c>
      <c r="F105" s="27">
        <f t="shared" si="22"/>
        <v>0</v>
      </c>
      <c r="G105" s="27">
        <f t="shared" si="22"/>
        <v>0</v>
      </c>
    </row>
    <row r="106" spans="1:7" ht="13.8" x14ac:dyDescent="0.25">
      <c r="A106" s="26" t="s">
        <v>85</v>
      </c>
      <c r="B106" s="25" t="s">
        <v>318</v>
      </c>
      <c r="C106" s="25" t="s">
        <v>0</v>
      </c>
      <c r="D106" s="25" t="s">
        <v>22</v>
      </c>
      <c r="E106" s="27">
        <f>2000</f>
        <v>2000</v>
      </c>
      <c r="F106" s="27">
        <f>0</f>
        <v>0</v>
      </c>
      <c r="G106" s="27">
        <f>0</f>
        <v>0</v>
      </c>
    </row>
    <row r="107" spans="1:7" ht="15" customHeight="1" x14ac:dyDescent="0.25">
      <c r="A107" s="26" t="s">
        <v>411</v>
      </c>
      <c r="B107" s="25" t="s">
        <v>319</v>
      </c>
      <c r="C107" s="25"/>
      <c r="D107" s="25"/>
      <c r="E107" s="27">
        <f t="shared" ref="E107:G108" si="23">E108</f>
        <v>2000</v>
      </c>
      <c r="F107" s="27">
        <f t="shared" si="23"/>
        <v>0</v>
      </c>
      <c r="G107" s="27">
        <f t="shared" si="23"/>
        <v>0</v>
      </c>
    </row>
    <row r="108" spans="1:7" ht="27.6" x14ac:dyDescent="0.25">
      <c r="A108" s="26" t="s">
        <v>65</v>
      </c>
      <c r="B108" s="25" t="s">
        <v>319</v>
      </c>
      <c r="C108" s="25" t="s">
        <v>0</v>
      </c>
      <c r="D108" s="25"/>
      <c r="E108" s="27">
        <f t="shared" si="23"/>
        <v>2000</v>
      </c>
      <c r="F108" s="27">
        <f t="shared" si="23"/>
        <v>0</v>
      </c>
      <c r="G108" s="27">
        <f t="shared" si="23"/>
        <v>0</v>
      </c>
    </row>
    <row r="109" spans="1:7" ht="13.8" x14ac:dyDescent="0.25">
      <c r="A109" s="26" t="s">
        <v>85</v>
      </c>
      <c r="B109" s="25" t="s">
        <v>319</v>
      </c>
      <c r="C109" s="25" t="s">
        <v>0</v>
      </c>
      <c r="D109" s="25" t="s">
        <v>22</v>
      </c>
      <c r="E109" s="27">
        <f>2000</f>
        <v>2000</v>
      </c>
      <c r="F109" s="27">
        <f>0</f>
        <v>0</v>
      </c>
      <c r="G109" s="27">
        <f>0</f>
        <v>0</v>
      </c>
    </row>
    <row r="110" spans="1:7" ht="30.75" customHeight="1" x14ac:dyDescent="0.25">
      <c r="A110" s="26" t="s">
        <v>412</v>
      </c>
      <c r="B110" s="25" t="s">
        <v>320</v>
      </c>
      <c r="C110" s="25"/>
      <c r="D110" s="25"/>
      <c r="E110" s="27">
        <f t="shared" ref="E110:G111" si="24">E111</f>
        <v>2350</v>
      </c>
      <c r="F110" s="27">
        <f t="shared" si="24"/>
        <v>0</v>
      </c>
      <c r="G110" s="27">
        <f t="shared" si="24"/>
        <v>0</v>
      </c>
    </row>
    <row r="111" spans="1:7" ht="27.6" x14ac:dyDescent="0.25">
      <c r="A111" s="26" t="s">
        <v>65</v>
      </c>
      <c r="B111" s="25" t="s">
        <v>320</v>
      </c>
      <c r="C111" s="25" t="s">
        <v>0</v>
      </c>
      <c r="D111" s="25"/>
      <c r="E111" s="27">
        <f t="shared" si="24"/>
        <v>2350</v>
      </c>
      <c r="F111" s="27">
        <f t="shared" si="24"/>
        <v>0</v>
      </c>
      <c r="G111" s="27">
        <f t="shared" si="24"/>
        <v>0</v>
      </c>
    </row>
    <row r="112" spans="1:7" ht="13.8" x14ac:dyDescent="0.25">
      <c r="A112" s="26" t="s">
        <v>85</v>
      </c>
      <c r="B112" s="25" t="s">
        <v>320</v>
      </c>
      <c r="C112" s="25" t="s">
        <v>0</v>
      </c>
      <c r="D112" s="25" t="s">
        <v>22</v>
      </c>
      <c r="E112" s="27">
        <f>2350</f>
        <v>2350</v>
      </c>
      <c r="F112" s="27">
        <f>0</f>
        <v>0</v>
      </c>
      <c r="G112" s="27">
        <f>0</f>
        <v>0</v>
      </c>
    </row>
    <row r="113" spans="1:7" ht="13.8" x14ac:dyDescent="0.25">
      <c r="A113" s="26" t="s">
        <v>413</v>
      </c>
      <c r="B113" s="25" t="s">
        <v>321</v>
      </c>
      <c r="C113" s="25"/>
      <c r="D113" s="25"/>
      <c r="E113" s="27">
        <f t="shared" ref="E113:G114" si="25">E114</f>
        <v>2200</v>
      </c>
      <c r="F113" s="27">
        <f t="shared" si="25"/>
        <v>0</v>
      </c>
      <c r="G113" s="27">
        <f t="shared" si="25"/>
        <v>0</v>
      </c>
    </row>
    <row r="114" spans="1:7" ht="27.6" x14ac:dyDescent="0.25">
      <c r="A114" s="26" t="s">
        <v>65</v>
      </c>
      <c r="B114" s="25" t="s">
        <v>321</v>
      </c>
      <c r="C114" s="25" t="s">
        <v>0</v>
      </c>
      <c r="D114" s="25"/>
      <c r="E114" s="27">
        <f t="shared" si="25"/>
        <v>2200</v>
      </c>
      <c r="F114" s="27">
        <f t="shared" si="25"/>
        <v>0</v>
      </c>
      <c r="G114" s="27">
        <f t="shared" si="25"/>
        <v>0</v>
      </c>
    </row>
    <row r="115" spans="1:7" ht="13.8" x14ac:dyDescent="0.25">
      <c r="A115" s="26" t="s">
        <v>85</v>
      </c>
      <c r="B115" s="25" t="s">
        <v>321</v>
      </c>
      <c r="C115" s="25" t="s">
        <v>0</v>
      </c>
      <c r="D115" s="25" t="s">
        <v>22</v>
      </c>
      <c r="E115" s="27">
        <f>2200</f>
        <v>2200</v>
      </c>
      <c r="F115" s="27">
        <f>0</f>
        <v>0</v>
      </c>
      <c r="G115" s="27">
        <f>0</f>
        <v>0</v>
      </c>
    </row>
    <row r="116" spans="1:7" ht="30" customHeight="1" x14ac:dyDescent="0.25">
      <c r="A116" s="26" t="s">
        <v>415</v>
      </c>
      <c r="B116" s="25" t="s">
        <v>414</v>
      </c>
      <c r="C116" s="25"/>
      <c r="D116" s="25"/>
      <c r="E116" s="27">
        <f>E117</f>
        <v>800</v>
      </c>
      <c r="F116" s="27">
        <f t="shared" ref="F116:G116" si="26">F117</f>
        <v>0</v>
      </c>
      <c r="G116" s="27">
        <f t="shared" si="26"/>
        <v>0</v>
      </c>
    </row>
    <row r="117" spans="1:7" ht="27.6" x14ac:dyDescent="0.25">
      <c r="A117" s="26" t="s">
        <v>65</v>
      </c>
      <c r="B117" s="25" t="s">
        <v>414</v>
      </c>
      <c r="C117" s="25" t="s">
        <v>0</v>
      </c>
      <c r="D117" s="25"/>
      <c r="E117" s="27">
        <f>E118</f>
        <v>800</v>
      </c>
      <c r="F117" s="27">
        <f t="shared" ref="F117:G117" si="27">F118</f>
        <v>0</v>
      </c>
      <c r="G117" s="27">
        <f t="shared" si="27"/>
        <v>0</v>
      </c>
    </row>
    <row r="118" spans="1:7" ht="13.8" x14ac:dyDescent="0.25">
      <c r="A118" s="26" t="s">
        <v>85</v>
      </c>
      <c r="B118" s="25" t="s">
        <v>414</v>
      </c>
      <c r="C118" s="25" t="s">
        <v>0</v>
      </c>
      <c r="D118" s="25" t="s">
        <v>22</v>
      </c>
      <c r="E118" s="27">
        <f>800</f>
        <v>800</v>
      </c>
      <c r="F118" s="27">
        <f>0</f>
        <v>0</v>
      </c>
      <c r="G118" s="27">
        <f>0</f>
        <v>0</v>
      </c>
    </row>
    <row r="119" spans="1:7" ht="69" x14ac:dyDescent="0.25">
      <c r="A119" s="26" t="s">
        <v>189</v>
      </c>
      <c r="B119" s="25" t="s">
        <v>217</v>
      </c>
      <c r="C119" s="25"/>
      <c r="D119" s="25"/>
      <c r="E119" s="27">
        <f t="shared" ref="E119:G120" si="28">E120</f>
        <v>2955.7000000000003</v>
      </c>
      <c r="F119" s="27">
        <f t="shared" si="28"/>
        <v>0</v>
      </c>
      <c r="G119" s="27">
        <f t="shared" si="28"/>
        <v>0</v>
      </c>
    </row>
    <row r="120" spans="1:7" ht="27.6" x14ac:dyDescent="0.25">
      <c r="A120" s="26" t="s">
        <v>65</v>
      </c>
      <c r="B120" s="25" t="s">
        <v>217</v>
      </c>
      <c r="C120" s="25" t="s">
        <v>0</v>
      </c>
      <c r="D120" s="25"/>
      <c r="E120" s="27">
        <f t="shared" si="28"/>
        <v>2955.7000000000003</v>
      </c>
      <c r="F120" s="27">
        <f t="shared" si="28"/>
        <v>0</v>
      </c>
      <c r="G120" s="27">
        <f t="shared" si="28"/>
        <v>0</v>
      </c>
    </row>
    <row r="121" spans="1:7" ht="13.8" x14ac:dyDescent="0.25">
      <c r="A121" s="26" t="s">
        <v>85</v>
      </c>
      <c r="B121" s="25" t="s">
        <v>217</v>
      </c>
      <c r="C121" s="25" t="s">
        <v>0</v>
      </c>
      <c r="D121" s="25" t="s">
        <v>22</v>
      </c>
      <c r="E121" s="27">
        <f>206.9+2748.8</f>
        <v>2955.7000000000003</v>
      </c>
      <c r="F121" s="27">
        <f>0</f>
        <v>0</v>
      </c>
      <c r="G121" s="27">
        <f>0</f>
        <v>0</v>
      </c>
    </row>
    <row r="122" spans="1:7" ht="55.2" x14ac:dyDescent="0.25">
      <c r="A122" s="26" t="s">
        <v>248</v>
      </c>
      <c r="B122" s="25" t="s">
        <v>218</v>
      </c>
      <c r="C122" s="25"/>
      <c r="D122" s="25"/>
      <c r="E122" s="27">
        <f>E123</f>
        <v>13666.4</v>
      </c>
      <c r="F122" s="27">
        <f t="shared" ref="F122:G122" si="29">F123</f>
        <v>14647.6</v>
      </c>
      <c r="G122" s="27">
        <f t="shared" si="29"/>
        <v>14647.6</v>
      </c>
    </row>
    <row r="123" spans="1:7" ht="27.6" x14ac:dyDescent="0.25">
      <c r="A123" s="26" t="s">
        <v>65</v>
      </c>
      <c r="B123" s="25" t="s">
        <v>218</v>
      </c>
      <c r="C123" s="25" t="s">
        <v>0</v>
      </c>
      <c r="D123" s="25"/>
      <c r="E123" s="27">
        <f>E124</f>
        <v>13666.4</v>
      </c>
      <c r="F123" s="27">
        <f>F124</f>
        <v>14647.6</v>
      </c>
      <c r="G123" s="27">
        <f>G124</f>
        <v>14647.6</v>
      </c>
    </row>
    <row r="124" spans="1:7" ht="13.8" x14ac:dyDescent="0.25">
      <c r="A124" s="26" t="s">
        <v>85</v>
      </c>
      <c r="B124" s="25" t="s">
        <v>218</v>
      </c>
      <c r="C124" s="25" t="s">
        <v>0</v>
      </c>
      <c r="D124" s="25" t="s">
        <v>22</v>
      </c>
      <c r="E124" s="27">
        <f>13666.4</f>
        <v>13666.4</v>
      </c>
      <c r="F124" s="27">
        <f>14647.6</f>
        <v>14647.6</v>
      </c>
      <c r="G124" s="27">
        <f>14647.6</f>
        <v>14647.6</v>
      </c>
    </row>
    <row r="125" spans="1:7" s="24" customFormat="1" ht="41.4" x14ac:dyDescent="0.25">
      <c r="A125" s="26" t="s">
        <v>264</v>
      </c>
      <c r="B125" s="25" t="s">
        <v>263</v>
      </c>
      <c r="C125" s="25"/>
      <c r="D125" s="25"/>
      <c r="E125" s="27">
        <f t="shared" ref="E125:G126" si="30">E126</f>
        <v>46522.3</v>
      </c>
      <c r="F125" s="27">
        <f t="shared" si="30"/>
        <v>45962.400000000001</v>
      </c>
      <c r="G125" s="27">
        <f t="shared" si="30"/>
        <v>44174.400000000001</v>
      </c>
    </row>
    <row r="126" spans="1:7" s="24" customFormat="1" ht="27.6" x14ac:dyDescent="0.25">
      <c r="A126" s="26" t="s">
        <v>65</v>
      </c>
      <c r="B126" s="25" t="s">
        <v>263</v>
      </c>
      <c r="C126" s="25" t="s">
        <v>0</v>
      </c>
      <c r="D126" s="25"/>
      <c r="E126" s="27">
        <f t="shared" si="30"/>
        <v>46522.3</v>
      </c>
      <c r="F126" s="27">
        <f t="shared" si="30"/>
        <v>45962.400000000001</v>
      </c>
      <c r="G126" s="27">
        <f t="shared" si="30"/>
        <v>44174.400000000001</v>
      </c>
    </row>
    <row r="127" spans="1:7" s="24" customFormat="1" ht="13.8" x14ac:dyDescent="0.25">
      <c r="A127" s="26" t="s">
        <v>85</v>
      </c>
      <c r="B127" s="25" t="s">
        <v>263</v>
      </c>
      <c r="C127" s="25" t="s">
        <v>0</v>
      </c>
      <c r="D127" s="25" t="s">
        <v>22</v>
      </c>
      <c r="E127" s="27">
        <f>46522.3</f>
        <v>46522.3</v>
      </c>
      <c r="F127" s="27">
        <f>45962.4</f>
        <v>45962.400000000001</v>
      </c>
      <c r="G127" s="27">
        <f>44174.4</f>
        <v>44174.400000000001</v>
      </c>
    </row>
    <row r="128" spans="1:7" s="24" customFormat="1" ht="55.2" x14ac:dyDescent="0.25">
      <c r="A128" s="26" t="s">
        <v>417</v>
      </c>
      <c r="B128" s="25" t="s">
        <v>416</v>
      </c>
      <c r="C128" s="25"/>
      <c r="D128" s="25"/>
      <c r="E128" s="27">
        <f>E129</f>
        <v>1941.5</v>
      </c>
      <c r="F128" s="27">
        <f t="shared" ref="F128:G128" si="31">F129</f>
        <v>0</v>
      </c>
      <c r="G128" s="27">
        <f t="shared" si="31"/>
        <v>0</v>
      </c>
    </row>
    <row r="129" spans="1:7" s="24" customFormat="1" ht="27.6" x14ac:dyDescent="0.25">
      <c r="A129" s="26" t="s">
        <v>65</v>
      </c>
      <c r="B129" s="25" t="s">
        <v>416</v>
      </c>
      <c r="C129" s="25" t="s">
        <v>0</v>
      </c>
      <c r="D129" s="25"/>
      <c r="E129" s="27">
        <f>E130</f>
        <v>1941.5</v>
      </c>
      <c r="F129" s="27">
        <f t="shared" ref="F129:G129" si="32">F130</f>
        <v>0</v>
      </c>
      <c r="G129" s="27">
        <f t="shared" si="32"/>
        <v>0</v>
      </c>
    </row>
    <row r="130" spans="1:7" s="24" customFormat="1" ht="13.8" x14ac:dyDescent="0.25">
      <c r="A130" s="26" t="s">
        <v>85</v>
      </c>
      <c r="B130" s="25" t="s">
        <v>416</v>
      </c>
      <c r="C130" s="25" t="s">
        <v>0</v>
      </c>
      <c r="D130" s="25" t="s">
        <v>22</v>
      </c>
      <c r="E130" s="27">
        <f>1941.5</f>
        <v>1941.5</v>
      </c>
      <c r="F130" s="27">
        <f>0</f>
        <v>0</v>
      </c>
      <c r="G130" s="27">
        <f>0</f>
        <v>0</v>
      </c>
    </row>
    <row r="131" spans="1:7" s="24" customFormat="1" ht="27.6" x14ac:dyDescent="0.25">
      <c r="A131" s="26" t="s">
        <v>304</v>
      </c>
      <c r="B131" s="25" t="s">
        <v>303</v>
      </c>
      <c r="C131" s="25"/>
      <c r="D131" s="25"/>
      <c r="E131" s="27">
        <f>E132+E135+E138</f>
        <v>85787.5</v>
      </c>
      <c r="F131" s="27">
        <f>F132+F135+F138</f>
        <v>86364.5</v>
      </c>
      <c r="G131" s="27">
        <f>G132+G135+G138</f>
        <v>86413.3</v>
      </c>
    </row>
    <row r="132" spans="1:7" s="24" customFormat="1" ht="55.2" x14ac:dyDescent="0.25">
      <c r="A132" s="26" t="s">
        <v>307</v>
      </c>
      <c r="B132" s="25" t="s">
        <v>306</v>
      </c>
      <c r="C132" s="25"/>
      <c r="D132" s="25"/>
      <c r="E132" s="27">
        <f t="shared" ref="E132:G133" si="33">E133</f>
        <v>1640.5</v>
      </c>
      <c r="F132" s="27">
        <f t="shared" si="33"/>
        <v>1640.5</v>
      </c>
      <c r="G132" s="27">
        <f t="shared" si="33"/>
        <v>1640.5</v>
      </c>
    </row>
    <row r="133" spans="1:7" s="24" customFormat="1" ht="55.2" x14ac:dyDescent="0.25">
      <c r="A133" s="26" t="s">
        <v>64</v>
      </c>
      <c r="B133" s="25" t="s">
        <v>306</v>
      </c>
      <c r="C133" s="25" t="s">
        <v>4</v>
      </c>
      <c r="D133" s="25"/>
      <c r="E133" s="27">
        <f t="shared" si="33"/>
        <v>1640.5</v>
      </c>
      <c r="F133" s="27">
        <f t="shared" si="33"/>
        <v>1640.5</v>
      </c>
      <c r="G133" s="27">
        <f t="shared" si="33"/>
        <v>1640.5</v>
      </c>
    </row>
    <row r="134" spans="1:7" s="24" customFormat="1" ht="13.8" x14ac:dyDescent="0.25">
      <c r="A134" s="26" t="s">
        <v>88</v>
      </c>
      <c r="B134" s="25" t="s">
        <v>306</v>
      </c>
      <c r="C134" s="25" t="s">
        <v>4</v>
      </c>
      <c r="D134" s="25" t="s">
        <v>25</v>
      </c>
      <c r="E134" s="27">
        <f>1640.5</f>
        <v>1640.5</v>
      </c>
      <c r="F134" s="27">
        <f>1640.5</f>
        <v>1640.5</v>
      </c>
      <c r="G134" s="27">
        <f>1640.5</f>
        <v>1640.5</v>
      </c>
    </row>
    <row r="135" spans="1:7" s="24" customFormat="1" ht="55.2" x14ac:dyDescent="0.25">
      <c r="A135" s="26" t="s">
        <v>310</v>
      </c>
      <c r="B135" s="25" t="s">
        <v>309</v>
      </c>
      <c r="C135" s="25"/>
      <c r="D135" s="25"/>
      <c r="E135" s="27">
        <f t="shared" ref="E135:G136" si="34">E136</f>
        <v>4983.8999999999996</v>
      </c>
      <c r="F135" s="27">
        <f t="shared" si="34"/>
        <v>5493.3</v>
      </c>
      <c r="G135" s="27">
        <f t="shared" si="34"/>
        <v>5565.6</v>
      </c>
    </row>
    <row r="136" spans="1:7" s="24" customFormat="1" ht="55.2" x14ac:dyDescent="0.25">
      <c r="A136" s="26" t="s">
        <v>64</v>
      </c>
      <c r="B136" s="25" t="s">
        <v>309</v>
      </c>
      <c r="C136" s="25" t="s">
        <v>4</v>
      </c>
      <c r="D136" s="25"/>
      <c r="E136" s="27">
        <f t="shared" si="34"/>
        <v>4983.8999999999996</v>
      </c>
      <c r="F136" s="27">
        <f t="shared" si="34"/>
        <v>5493.3</v>
      </c>
      <c r="G136" s="27">
        <f t="shared" si="34"/>
        <v>5565.6</v>
      </c>
    </row>
    <row r="137" spans="1:7" s="24" customFormat="1" ht="13.8" x14ac:dyDescent="0.25">
      <c r="A137" s="26" t="s">
        <v>88</v>
      </c>
      <c r="B137" s="25" t="s">
        <v>309</v>
      </c>
      <c r="C137" s="25" t="s">
        <v>4</v>
      </c>
      <c r="D137" s="25" t="s">
        <v>25</v>
      </c>
      <c r="E137" s="27">
        <f>4983.9</f>
        <v>4983.8999999999996</v>
      </c>
      <c r="F137" s="27">
        <f>5493.3</f>
        <v>5493.3</v>
      </c>
      <c r="G137" s="27">
        <f>5565.6</f>
        <v>5565.6</v>
      </c>
    </row>
    <row r="138" spans="1:7" s="24" customFormat="1" ht="41.4" x14ac:dyDescent="0.25">
      <c r="A138" s="26" t="s">
        <v>308</v>
      </c>
      <c r="B138" s="25" t="s">
        <v>305</v>
      </c>
      <c r="C138" s="25"/>
      <c r="D138" s="25"/>
      <c r="E138" s="27">
        <f t="shared" ref="E138:G139" si="35">E139</f>
        <v>79163.100000000006</v>
      </c>
      <c r="F138" s="27">
        <f t="shared" si="35"/>
        <v>79230.7</v>
      </c>
      <c r="G138" s="27">
        <f t="shared" si="35"/>
        <v>79207.199999999997</v>
      </c>
    </row>
    <row r="139" spans="1:7" s="24" customFormat="1" ht="55.2" x14ac:dyDescent="0.25">
      <c r="A139" s="26" t="s">
        <v>64</v>
      </c>
      <c r="B139" s="25" t="s">
        <v>305</v>
      </c>
      <c r="C139" s="25" t="s">
        <v>4</v>
      </c>
      <c r="D139" s="25"/>
      <c r="E139" s="27">
        <f t="shared" si="35"/>
        <v>79163.100000000006</v>
      </c>
      <c r="F139" s="27">
        <f t="shared" si="35"/>
        <v>79230.7</v>
      </c>
      <c r="G139" s="27">
        <f t="shared" si="35"/>
        <v>79207.199999999997</v>
      </c>
    </row>
    <row r="140" spans="1:7" s="24" customFormat="1" ht="13.8" x14ac:dyDescent="0.25">
      <c r="A140" s="26" t="s">
        <v>85</v>
      </c>
      <c r="B140" s="25" t="s">
        <v>305</v>
      </c>
      <c r="C140" s="25" t="s">
        <v>4</v>
      </c>
      <c r="D140" s="25" t="s">
        <v>22</v>
      </c>
      <c r="E140" s="27">
        <f>79163.1</f>
        <v>79163.100000000006</v>
      </c>
      <c r="F140" s="27">
        <f>79230.7</f>
        <v>79230.7</v>
      </c>
      <c r="G140" s="27">
        <f>79207.2</f>
        <v>79207.199999999997</v>
      </c>
    </row>
    <row r="141" spans="1:7" ht="27.6" x14ac:dyDescent="0.25">
      <c r="A141" s="26" t="s">
        <v>10</v>
      </c>
      <c r="B141" s="25" t="s">
        <v>28</v>
      </c>
      <c r="C141" s="25"/>
      <c r="D141" s="25"/>
      <c r="E141" s="27">
        <f>E142+E146+E157+E172</f>
        <v>361988.6</v>
      </c>
      <c r="F141" s="27">
        <f>F142+F146+F157+F172</f>
        <v>246754.59999999998</v>
      </c>
      <c r="G141" s="27">
        <f>G142+G146+G157+G172</f>
        <v>283530.3</v>
      </c>
    </row>
    <row r="142" spans="1:7" ht="27.6" x14ac:dyDescent="0.25">
      <c r="A142" s="26" t="s">
        <v>286</v>
      </c>
      <c r="B142" s="25" t="s">
        <v>283</v>
      </c>
      <c r="C142" s="25"/>
      <c r="D142" s="25"/>
      <c r="E142" s="27">
        <f t="shared" ref="E142:G144" si="36">E143</f>
        <v>336.3</v>
      </c>
      <c r="F142" s="27">
        <f t="shared" si="36"/>
        <v>346.8</v>
      </c>
      <c r="G142" s="27">
        <f t="shared" si="36"/>
        <v>353.5</v>
      </c>
    </row>
    <row r="143" spans="1:7" ht="41.4" x14ac:dyDescent="0.25">
      <c r="A143" s="26" t="s">
        <v>285</v>
      </c>
      <c r="B143" s="25" t="s">
        <v>284</v>
      </c>
      <c r="C143" s="25"/>
      <c r="D143" s="25"/>
      <c r="E143" s="27">
        <f t="shared" si="36"/>
        <v>336.3</v>
      </c>
      <c r="F143" s="27">
        <f t="shared" si="36"/>
        <v>346.8</v>
      </c>
      <c r="G143" s="27">
        <f t="shared" si="36"/>
        <v>353.5</v>
      </c>
    </row>
    <row r="144" spans="1:7" ht="27.6" x14ac:dyDescent="0.25">
      <c r="A144" s="26" t="s">
        <v>86</v>
      </c>
      <c r="B144" s="25" t="s">
        <v>284</v>
      </c>
      <c r="C144" s="25" t="s">
        <v>3</v>
      </c>
      <c r="D144" s="25"/>
      <c r="E144" s="27">
        <f t="shared" si="36"/>
        <v>336.3</v>
      </c>
      <c r="F144" s="27">
        <f t="shared" si="36"/>
        <v>346.8</v>
      </c>
      <c r="G144" s="27">
        <f t="shared" si="36"/>
        <v>353.5</v>
      </c>
    </row>
    <row r="145" spans="1:7" ht="13.8" x14ac:dyDescent="0.25">
      <c r="A145" s="26" t="s">
        <v>91</v>
      </c>
      <c r="B145" s="25" t="s">
        <v>284</v>
      </c>
      <c r="C145" s="25" t="s">
        <v>3</v>
      </c>
      <c r="D145" s="25" t="s">
        <v>29</v>
      </c>
      <c r="E145" s="27">
        <f>336.3</f>
        <v>336.3</v>
      </c>
      <c r="F145" s="27">
        <f>346.8</f>
        <v>346.8</v>
      </c>
      <c r="G145" s="27">
        <f>353.5</f>
        <v>353.5</v>
      </c>
    </row>
    <row r="146" spans="1:7" ht="13.8" x14ac:dyDescent="0.25">
      <c r="A146" s="26" t="s">
        <v>288</v>
      </c>
      <c r="B146" s="25" t="s">
        <v>287</v>
      </c>
      <c r="C146" s="25"/>
      <c r="D146" s="25"/>
      <c r="E146" s="27">
        <f>E147+E151+E154</f>
        <v>40661.199999999997</v>
      </c>
      <c r="F146" s="27">
        <f t="shared" ref="F146:G146" si="37">F147+F151+F154</f>
        <v>0</v>
      </c>
      <c r="G146" s="27">
        <f t="shared" si="37"/>
        <v>36769</v>
      </c>
    </row>
    <row r="147" spans="1:7" ht="27.6" x14ac:dyDescent="0.25">
      <c r="A147" s="26" t="s">
        <v>379</v>
      </c>
      <c r="B147" s="25" t="s">
        <v>289</v>
      </c>
      <c r="C147" s="25"/>
      <c r="D147" s="25"/>
      <c r="E147" s="27">
        <f t="shared" ref="E147:G149" si="38">E148</f>
        <v>0</v>
      </c>
      <c r="F147" s="27">
        <f t="shared" si="38"/>
        <v>0</v>
      </c>
      <c r="G147" s="27">
        <f t="shared" si="38"/>
        <v>36769</v>
      </c>
    </row>
    <row r="148" spans="1:7" ht="34.5" customHeight="1" x14ac:dyDescent="0.25">
      <c r="A148" s="26" t="s">
        <v>421</v>
      </c>
      <c r="B148" s="25" t="s">
        <v>420</v>
      </c>
      <c r="C148" s="25"/>
      <c r="D148" s="25"/>
      <c r="E148" s="27">
        <f t="shared" si="38"/>
        <v>0</v>
      </c>
      <c r="F148" s="27">
        <f t="shared" si="38"/>
        <v>0</v>
      </c>
      <c r="G148" s="27">
        <f t="shared" si="38"/>
        <v>36769</v>
      </c>
    </row>
    <row r="149" spans="1:7" ht="27.6" x14ac:dyDescent="0.25">
      <c r="A149" s="26" t="s">
        <v>86</v>
      </c>
      <c r="B149" s="25" t="s">
        <v>420</v>
      </c>
      <c r="C149" s="25" t="s">
        <v>3</v>
      </c>
      <c r="D149" s="25"/>
      <c r="E149" s="27">
        <f t="shared" si="38"/>
        <v>0</v>
      </c>
      <c r="F149" s="27">
        <f t="shared" si="38"/>
        <v>0</v>
      </c>
      <c r="G149" s="27">
        <f t="shared" si="38"/>
        <v>36769</v>
      </c>
    </row>
    <row r="150" spans="1:7" ht="13.8" x14ac:dyDescent="0.25">
      <c r="A150" s="26" t="s">
        <v>87</v>
      </c>
      <c r="B150" s="25" t="s">
        <v>420</v>
      </c>
      <c r="C150" s="25" t="s">
        <v>3</v>
      </c>
      <c r="D150" s="25" t="s">
        <v>24</v>
      </c>
      <c r="E150" s="27">
        <v>0</v>
      </c>
      <c r="F150" s="27">
        <v>0</v>
      </c>
      <c r="G150" s="27">
        <v>36769</v>
      </c>
    </row>
    <row r="151" spans="1:7" ht="13.8" x14ac:dyDescent="0.25">
      <c r="A151" s="26" t="s">
        <v>424</v>
      </c>
      <c r="B151" s="25" t="s">
        <v>423</v>
      </c>
      <c r="C151" s="25"/>
      <c r="D151" s="25"/>
      <c r="E151" s="27">
        <f t="shared" ref="E151:G152" si="39">E152</f>
        <v>8602.2000000000007</v>
      </c>
      <c r="F151" s="27">
        <f t="shared" si="39"/>
        <v>0</v>
      </c>
      <c r="G151" s="27">
        <f t="shared" si="39"/>
        <v>0</v>
      </c>
    </row>
    <row r="152" spans="1:7" ht="27.6" x14ac:dyDescent="0.25">
      <c r="A152" s="26" t="s">
        <v>86</v>
      </c>
      <c r="B152" s="25" t="s">
        <v>423</v>
      </c>
      <c r="C152" s="25" t="s">
        <v>3</v>
      </c>
      <c r="D152" s="25"/>
      <c r="E152" s="27">
        <f t="shared" si="39"/>
        <v>8602.2000000000007</v>
      </c>
      <c r="F152" s="27">
        <f t="shared" si="39"/>
        <v>0</v>
      </c>
      <c r="G152" s="27">
        <f t="shared" si="39"/>
        <v>0</v>
      </c>
    </row>
    <row r="153" spans="1:7" ht="13.8" x14ac:dyDescent="0.25">
      <c r="A153" s="26" t="s">
        <v>91</v>
      </c>
      <c r="B153" s="25" t="s">
        <v>423</v>
      </c>
      <c r="C153" s="25" t="s">
        <v>3</v>
      </c>
      <c r="D153" s="25" t="s">
        <v>29</v>
      </c>
      <c r="E153" s="27">
        <f>8602.2</f>
        <v>8602.2000000000007</v>
      </c>
      <c r="F153" s="27">
        <f>0</f>
        <v>0</v>
      </c>
      <c r="G153" s="27">
        <f>0</f>
        <v>0</v>
      </c>
    </row>
    <row r="154" spans="1:7" ht="31.5" customHeight="1" x14ac:dyDescent="0.25">
      <c r="A154" s="26" t="s">
        <v>425</v>
      </c>
      <c r="B154" s="25" t="s">
        <v>422</v>
      </c>
      <c r="C154" s="25"/>
      <c r="D154" s="25"/>
      <c r="E154" s="27">
        <f t="shared" ref="E154:G155" si="40">E155</f>
        <v>32059</v>
      </c>
      <c r="F154" s="27">
        <f t="shared" si="40"/>
        <v>0</v>
      </c>
      <c r="G154" s="27">
        <f t="shared" si="40"/>
        <v>0</v>
      </c>
    </row>
    <row r="155" spans="1:7" ht="27.6" x14ac:dyDescent="0.25">
      <c r="A155" s="26" t="s">
        <v>65</v>
      </c>
      <c r="B155" s="25" t="s">
        <v>422</v>
      </c>
      <c r="C155" s="25" t="s">
        <v>0</v>
      </c>
      <c r="D155" s="25"/>
      <c r="E155" s="27">
        <f t="shared" si="40"/>
        <v>32059</v>
      </c>
      <c r="F155" s="27">
        <f t="shared" si="40"/>
        <v>0</v>
      </c>
      <c r="G155" s="27">
        <f t="shared" si="40"/>
        <v>0</v>
      </c>
    </row>
    <row r="156" spans="1:7" ht="13.8" x14ac:dyDescent="0.25">
      <c r="A156" s="26" t="s">
        <v>91</v>
      </c>
      <c r="B156" s="25" t="s">
        <v>422</v>
      </c>
      <c r="C156" s="25" t="s">
        <v>0</v>
      </c>
      <c r="D156" s="25" t="s">
        <v>29</v>
      </c>
      <c r="E156" s="27">
        <f>32059</f>
        <v>32059</v>
      </c>
      <c r="F156" s="27">
        <f>0</f>
        <v>0</v>
      </c>
      <c r="G156" s="27">
        <f>0</f>
        <v>0</v>
      </c>
    </row>
    <row r="157" spans="1:7" ht="27.6" x14ac:dyDescent="0.25">
      <c r="A157" s="26" t="s">
        <v>16</v>
      </c>
      <c r="B157" s="25" t="s">
        <v>31</v>
      </c>
      <c r="C157" s="25"/>
      <c r="D157" s="25"/>
      <c r="E157" s="27">
        <f>E158+E161+E164+E166+E169</f>
        <v>309328.59999999998</v>
      </c>
      <c r="F157" s="27">
        <f>F158+F161+F164+F166+F169</f>
        <v>246407.8</v>
      </c>
      <c r="G157" s="27">
        <f>G158+G161+G164+G166+G169</f>
        <v>246407.8</v>
      </c>
    </row>
    <row r="158" spans="1:7" ht="55.2" x14ac:dyDescent="0.25">
      <c r="A158" s="26" t="s">
        <v>64</v>
      </c>
      <c r="B158" s="25" t="s">
        <v>31</v>
      </c>
      <c r="C158" s="25" t="s">
        <v>4</v>
      </c>
      <c r="D158" s="25"/>
      <c r="E158" s="27">
        <f>E159+E160</f>
        <v>125787.6</v>
      </c>
      <c r="F158" s="27">
        <f>F159+F160</f>
        <v>101579</v>
      </c>
      <c r="G158" s="27">
        <f>G159+G160</f>
        <v>101579</v>
      </c>
    </row>
    <row r="159" spans="1:7" ht="13.8" x14ac:dyDescent="0.25">
      <c r="A159" s="26" t="s">
        <v>91</v>
      </c>
      <c r="B159" s="25" t="s">
        <v>31</v>
      </c>
      <c r="C159" s="25" t="s">
        <v>4</v>
      </c>
      <c r="D159" s="25" t="s">
        <v>29</v>
      </c>
      <c r="E159" s="27">
        <f>15526.3</f>
        <v>15526.3</v>
      </c>
      <c r="F159" s="27">
        <f>15200</f>
        <v>15200</v>
      </c>
      <c r="G159" s="27">
        <f>15200</f>
        <v>15200</v>
      </c>
    </row>
    <row r="160" spans="1:7" ht="13.8" x14ac:dyDescent="0.25">
      <c r="A160" s="26" t="s">
        <v>92</v>
      </c>
      <c r="B160" s="25" t="s">
        <v>31</v>
      </c>
      <c r="C160" s="25" t="s">
        <v>4</v>
      </c>
      <c r="D160" s="25" t="s">
        <v>30</v>
      </c>
      <c r="E160" s="27">
        <f>110261.3</f>
        <v>110261.3</v>
      </c>
      <c r="F160" s="27">
        <f>86379</f>
        <v>86379</v>
      </c>
      <c r="G160" s="27">
        <f>86379</f>
        <v>86379</v>
      </c>
    </row>
    <row r="161" spans="1:7" ht="27.6" x14ac:dyDescent="0.25">
      <c r="A161" s="26" t="s">
        <v>65</v>
      </c>
      <c r="B161" s="25" t="s">
        <v>31</v>
      </c>
      <c r="C161" s="25" t="s">
        <v>0</v>
      </c>
      <c r="D161" s="25"/>
      <c r="E161" s="27">
        <f>E162+E163</f>
        <v>9382.4</v>
      </c>
      <c r="F161" s="27">
        <f>F162+F163</f>
        <v>50</v>
      </c>
      <c r="G161" s="27">
        <f>G162+G163</f>
        <v>50</v>
      </c>
    </row>
    <row r="162" spans="1:7" ht="13.8" x14ac:dyDescent="0.25">
      <c r="A162" s="26" t="s">
        <v>91</v>
      </c>
      <c r="B162" s="25" t="s">
        <v>31</v>
      </c>
      <c r="C162" s="25" t="s">
        <v>0</v>
      </c>
      <c r="D162" s="25" t="s">
        <v>29</v>
      </c>
      <c r="E162" s="27">
        <f>6634.7</f>
        <v>6634.7</v>
      </c>
      <c r="F162" s="27">
        <f>50</f>
        <v>50</v>
      </c>
      <c r="G162" s="27">
        <f>50</f>
        <v>50</v>
      </c>
    </row>
    <row r="163" spans="1:7" ht="13.8" x14ac:dyDescent="0.25">
      <c r="A163" s="26" t="s">
        <v>92</v>
      </c>
      <c r="B163" s="25" t="s">
        <v>31</v>
      </c>
      <c r="C163" s="25" t="s">
        <v>0</v>
      </c>
      <c r="D163" s="25" t="s">
        <v>30</v>
      </c>
      <c r="E163" s="27">
        <f>2747.7</f>
        <v>2747.7</v>
      </c>
      <c r="F163" s="27">
        <f>0</f>
        <v>0</v>
      </c>
      <c r="G163" s="27">
        <f>0</f>
        <v>0</v>
      </c>
    </row>
    <row r="164" spans="1:7" ht="18" customHeight="1" x14ac:dyDescent="0.25">
      <c r="A164" s="26" t="s">
        <v>66</v>
      </c>
      <c r="B164" s="25" t="s">
        <v>31</v>
      </c>
      <c r="C164" s="25" t="s">
        <v>2</v>
      </c>
      <c r="D164" s="25"/>
      <c r="E164" s="27">
        <f>E165</f>
        <v>1586.3</v>
      </c>
      <c r="F164" s="27">
        <f t="shared" ref="F164:G164" si="41">F165</f>
        <v>0</v>
      </c>
      <c r="G164" s="27">
        <f t="shared" si="41"/>
        <v>0</v>
      </c>
    </row>
    <row r="165" spans="1:7" ht="13.8" x14ac:dyDescent="0.25">
      <c r="A165" s="26" t="s">
        <v>92</v>
      </c>
      <c r="B165" s="25" t="s">
        <v>31</v>
      </c>
      <c r="C165" s="25" t="s">
        <v>2</v>
      </c>
      <c r="D165" s="25" t="s">
        <v>30</v>
      </c>
      <c r="E165" s="27">
        <f>1586.3</f>
        <v>1586.3</v>
      </c>
      <c r="F165" s="27">
        <f>0</f>
        <v>0</v>
      </c>
      <c r="G165" s="27">
        <f>0</f>
        <v>0</v>
      </c>
    </row>
    <row r="166" spans="1:7" ht="27.6" x14ac:dyDescent="0.25">
      <c r="A166" s="26" t="s">
        <v>86</v>
      </c>
      <c r="B166" s="25" t="s">
        <v>31</v>
      </c>
      <c r="C166" s="25" t="s">
        <v>3</v>
      </c>
      <c r="D166" s="25"/>
      <c r="E166" s="27">
        <f>E167+E168</f>
        <v>172551.5</v>
      </c>
      <c r="F166" s="27">
        <f>F167+F168</f>
        <v>144778.79999999999</v>
      </c>
      <c r="G166" s="27">
        <f>G167+G168</f>
        <v>144778.79999999999</v>
      </c>
    </row>
    <row r="167" spans="1:7" ht="13.8" x14ac:dyDescent="0.25">
      <c r="A167" s="26" t="s">
        <v>87</v>
      </c>
      <c r="B167" s="25" t="s">
        <v>31</v>
      </c>
      <c r="C167" s="25" t="s">
        <v>3</v>
      </c>
      <c r="D167" s="25" t="s">
        <v>24</v>
      </c>
      <c r="E167" s="27">
        <f>63132.1</f>
        <v>63132.1</v>
      </c>
      <c r="F167" s="27">
        <f>49456.5</f>
        <v>49456.5</v>
      </c>
      <c r="G167" s="27">
        <f>49456.5</f>
        <v>49456.5</v>
      </c>
    </row>
    <row r="168" spans="1:7" ht="13.8" x14ac:dyDescent="0.25">
      <c r="A168" s="26" t="s">
        <v>91</v>
      </c>
      <c r="B168" s="25" t="s">
        <v>31</v>
      </c>
      <c r="C168" s="25" t="s">
        <v>3</v>
      </c>
      <c r="D168" s="25" t="s">
        <v>29</v>
      </c>
      <c r="E168" s="27">
        <f>109419.4</f>
        <v>109419.4</v>
      </c>
      <c r="F168" s="27">
        <f>95322.3</f>
        <v>95322.3</v>
      </c>
      <c r="G168" s="27">
        <f>95322.3</f>
        <v>95322.3</v>
      </c>
    </row>
    <row r="169" spans="1:7" ht="13.8" x14ac:dyDescent="0.25">
      <c r="A169" s="26" t="s">
        <v>82</v>
      </c>
      <c r="B169" s="25" t="s">
        <v>31</v>
      </c>
      <c r="C169" s="25" t="s">
        <v>1</v>
      </c>
      <c r="D169" s="25"/>
      <c r="E169" s="27">
        <f>E170+E171</f>
        <v>20.8</v>
      </c>
      <c r="F169" s="27">
        <f>F170+F171</f>
        <v>0</v>
      </c>
      <c r="G169" s="27">
        <f>G170+G171</f>
        <v>0</v>
      </c>
    </row>
    <row r="170" spans="1:7" ht="13.8" x14ac:dyDescent="0.25">
      <c r="A170" s="26" t="s">
        <v>91</v>
      </c>
      <c r="B170" s="25" t="s">
        <v>31</v>
      </c>
      <c r="C170" s="25" t="s">
        <v>1</v>
      </c>
      <c r="D170" s="25" t="s">
        <v>29</v>
      </c>
      <c r="E170" s="27">
        <f>3.8</f>
        <v>3.8</v>
      </c>
      <c r="F170" s="27">
        <f>0</f>
        <v>0</v>
      </c>
      <c r="G170" s="27">
        <f>0</f>
        <v>0</v>
      </c>
    </row>
    <row r="171" spans="1:7" ht="13.8" x14ac:dyDescent="0.25">
      <c r="A171" s="26" t="s">
        <v>92</v>
      </c>
      <c r="B171" s="25" t="s">
        <v>31</v>
      </c>
      <c r="C171" s="25" t="s">
        <v>1</v>
      </c>
      <c r="D171" s="25" t="s">
        <v>30</v>
      </c>
      <c r="E171" s="27">
        <f>17</f>
        <v>17</v>
      </c>
      <c r="F171" s="27">
        <f>0</f>
        <v>0</v>
      </c>
      <c r="G171" s="27">
        <f>0</f>
        <v>0</v>
      </c>
    </row>
    <row r="172" spans="1:7" ht="27.6" x14ac:dyDescent="0.25">
      <c r="A172" s="26" t="s">
        <v>14</v>
      </c>
      <c r="B172" s="25" t="s">
        <v>32</v>
      </c>
      <c r="C172" s="25"/>
      <c r="D172" s="25"/>
      <c r="E172" s="27">
        <f>E173+E175+E177</f>
        <v>11662.5</v>
      </c>
      <c r="F172" s="27">
        <f t="shared" ref="F172:G172" si="42">F173+F175+F177</f>
        <v>0</v>
      </c>
      <c r="G172" s="27">
        <f t="shared" si="42"/>
        <v>0</v>
      </c>
    </row>
    <row r="173" spans="1:7" ht="27.6" x14ac:dyDescent="0.25">
      <c r="A173" s="26" t="s">
        <v>65</v>
      </c>
      <c r="B173" s="25" t="s">
        <v>32</v>
      </c>
      <c r="C173" s="25" t="s">
        <v>0</v>
      </c>
      <c r="D173" s="25"/>
      <c r="E173" s="27">
        <f>E174</f>
        <v>6024.1</v>
      </c>
      <c r="F173" s="27">
        <f t="shared" ref="F173:G173" si="43">F174</f>
        <v>0</v>
      </c>
      <c r="G173" s="27">
        <f t="shared" si="43"/>
        <v>0</v>
      </c>
    </row>
    <row r="174" spans="1:7" ht="13.8" x14ac:dyDescent="0.25">
      <c r="A174" s="26" t="s">
        <v>91</v>
      </c>
      <c r="B174" s="25" t="s">
        <v>32</v>
      </c>
      <c r="C174" s="25" t="s">
        <v>0</v>
      </c>
      <c r="D174" s="25" t="s">
        <v>29</v>
      </c>
      <c r="E174" s="27">
        <f>6024.1</f>
        <v>6024.1</v>
      </c>
      <c r="F174" s="27">
        <f>0</f>
        <v>0</v>
      </c>
      <c r="G174" s="27">
        <f>0</f>
        <v>0</v>
      </c>
    </row>
    <row r="175" spans="1:7" ht="27.6" x14ac:dyDescent="0.25">
      <c r="A175" s="26" t="s">
        <v>86</v>
      </c>
      <c r="B175" s="25" t="s">
        <v>32</v>
      </c>
      <c r="C175" s="25" t="s">
        <v>3</v>
      </c>
      <c r="D175" s="25"/>
      <c r="E175" s="27">
        <f>E176</f>
        <v>262</v>
      </c>
      <c r="F175" s="27">
        <f t="shared" ref="F175:G175" si="44">F176</f>
        <v>0</v>
      </c>
      <c r="G175" s="27">
        <f t="shared" si="44"/>
        <v>0</v>
      </c>
    </row>
    <row r="176" spans="1:7" ht="13.8" x14ac:dyDescent="0.25">
      <c r="A176" s="26" t="s">
        <v>91</v>
      </c>
      <c r="B176" s="25" t="s">
        <v>32</v>
      </c>
      <c r="C176" s="25" t="s">
        <v>3</v>
      </c>
      <c r="D176" s="25" t="s">
        <v>29</v>
      </c>
      <c r="E176" s="27">
        <f>262</f>
        <v>262</v>
      </c>
      <c r="F176" s="27">
        <f>0</f>
        <v>0</v>
      </c>
      <c r="G176" s="27">
        <f>0</f>
        <v>0</v>
      </c>
    </row>
    <row r="177" spans="1:7" ht="32.25" customHeight="1" x14ac:dyDescent="0.25">
      <c r="A177" s="26" t="s">
        <v>419</v>
      </c>
      <c r="B177" s="25" t="s">
        <v>418</v>
      </c>
      <c r="C177" s="25"/>
      <c r="D177" s="25"/>
      <c r="E177" s="27">
        <f>E178</f>
        <v>5376.4000000000005</v>
      </c>
      <c r="F177" s="27">
        <f t="shared" ref="F177:G177" si="45">F178</f>
        <v>0</v>
      </c>
      <c r="G177" s="27">
        <f t="shared" si="45"/>
        <v>0</v>
      </c>
    </row>
    <row r="178" spans="1:7" ht="27.6" x14ac:dyDescent="0.25">
      <c r="A178" s="26" t="s">
        <v>86</v>
      </c>
      <c r="B178" s="25" t="s">
        <v>418</v>
      </c>
      <c r="C178" s="25" t="s">
        <v>3</v>
      </c>
      <c r="D178" s="25"/>
      <c r="E178" s="27">
        <f>E179</f>
        <v>5376.4000000000005</v>
      </c>
      <c r="F178" s="27">
        <f t="shared" ref="F178:G178" si="46">F179</f>
        <v>0</v>
      </c>
      <c r="G178" s="27">
        <f t="shared" si="46"/>
        <v>0</v>
      </c>
    </row>
    <row r="179" spans="1:7" ht="13.8" x14ac:dyDescent="0.25">
      <c r="A179" s="26" t="s">
        <v>91</v>
      </c>
      <c r="B179" s="25" t="s">
        <v>418</v>
      </c>
      <c r="C179" s="25" t="s">
        <v>3</v>
      </c>
      <c r="D179" s="25" t="s">
        <v>29</v>
      </c>
      <c r="E179" s="27">
        <f>5376.3+0.1</f>
        <v>5376.4000000000005</v>
      </c>
      <c r="F179" s="27">
        <f>0</f>
        <v>0</v>
      </c>
      <c r="G179" s="27">
        <f>0</f>
        <v>0</v>
      </c>
    </row>
    <row r="180" spans="1:7" ht="27.6" x14ac:dyDescent="0.25">
      <c r="A180" s="26" t="s">
        <v>33</v>
      </c>
      <c r="B180" s="25" t="s">
        <v>34</v>
      </c>
      <c r="C180" s="25"/>
      <c r="D180" s="25"/>
      <c r="E180" s="27">
        <f>E181+E191+E194+E201+E205</f>
        <v>266355.80000000005</v>
      </c>
      <c r="F180" s="27">
        <f>F181+F191+F194+F201+F205</f>
        <v>115001.3</v>
      </c>
      <c r="G180" s="27">
        <f>G181+G191+G194+G201+G205</f>
        <v>115001.3</v>
      </c>
    </row>
    <row r="181" spans="1:7" ht="41.4" x14ac:dyDescent="0.25">
      <c r="A181" s="26" t="s">
        <v>323</v>
      </c>
      <c r="B181" s="25" t="s">
        <v>322</v>
      </c>
      <c r="C181" s="25"/>
      <c r="D181" s="25"/>
      <c r="E181" s="27">
        <f>E182+E185+E188</f>
        <v>107701.5</v>
      </c>
      <c r="F181" s="27">
        <f t="shared" ref="F181:G181" si="47">F182+F185+F188</f>
        <v>0</v>
      </c>
      <c r="G181" s="27">
        <f t="shared" si="47"/>
        <v>0</v>
      </c>
    </row>
    <row r="182" spans="1:7" ht="43.5" customHeight="1" x14ac:dyDescent="0.25">
      <c r="A182" s="26" t="s">
        <v>427</v>
      </c>
      <c r="B182" s="25" t="s">
        <v>426</v>
      </c>
      <c r="C182" s="25"/>
      <c r="D182" s="25"/>
      <c r="E182" s="27">
        <f t="shared" ref="E182:G183" si="48">E183</f>
        <v>22302.9</v>
      </c>
      <c r="F182" s="27">
        <f t="shared" si="48"/>
        <v>0</v>
      </c>
      <c r="G182" s="27">
        <f t="shared" si="48"/>
        <v>0</v>
      </c>
    </row>
    <row r="183" spans="1:7" ht="27.6" x14ac:dyDescent="0.25">
      <c r="A183" s="26" t="s">
        <v>86</v>
      </c>
      <c r="B183" s="25" t="s">
        <v>426</v>
      </c>
      <c r="C183" s="25" t="s">
        <v>3</v>
      </c>
      <c r="D183" s="25"/>
      <c r="E183" s="27">
        <f t="shared" si="48"/>
        <v>22302.9</v>
      </c>
      <c r="F183" s="27">
        <f t="shared" si="48"/>
        <v>0</v>
      </c>
      <c r="G183" s="27">
        <f t="shared" si="48"/>
        <v>0</v>
      </c>
    </row>
    <row r="184" spans="1:7" ht="13.8" x14ac:dyDescent="0.25">
      <c r="A184" s="26" t="s">
        <v>93</v>
      </c>
      <c r="B184" s="25" t="s">
        <v>426</v>
      </c>
      <c r="C184" s="25" t="s">
        <v>3</v>
      </c>
      <c r="D184" s="25" t="s">
        <v>35</v>
      </c>
      <c r="E184" s="27">
        <f>22302.9</f>
        <v>22302.9</v>
      </c>
      <c r="F184" s="27">
        <f>0</f>
        <v>0</v>
      </c>
      <c r="G184" s="27">
        <f>0</f>
        <v>0</v>
      </c>
    </row>
    <row r="185" spans="1:7" ht="13.8" x14ac:dyDescent="0.25">
      <c r="A185" s="26" t="s">
        <v>361</v>
      </c>
      <c r="B185" s="25" t="s">
        <v>360</v>
      </c>
      <c r="C185" s="25"/>
      <c r="D185" s="25"/>
      <c r="E185" s="27">
        <f t="shared" ref="E185:G186" si="49">E186</f>
        <v>80000.100000000006</v>
      </c>
      <c r="F185" s="27">
        <f t="shared" si="49"/>
        <v>0</v>
      </c>
      <c r="G185" s="27">
        <f t="shared" si="49"/>
        <v>0</v>
      </c>
    </row>
    <row r="186" spans="1:7" ht="27.6" x14ac:dyDescent="0.25">
      <c r="A186" s="26" t="s">
        <v>65</v>
      </c>
      <c r="B186" s="25" t="s">
        <v>360</v>
      </c>
      <c r="C186" s="25" t="s">
        <v>0</v>
      </c>
      <c r="D186" s="25"/>
      <c r="E186" s="27">
        <f t="shared" si="49"/>
        <v>80000.100000000006</v>
      </c>
      <c r="F186" s="27">
        <f t="shared" si="49"/>
        <v>0</v>
      </c>
      <c r="G186" s="27">
        <f t="shared" si="49"/>
        <v>0</v>
      </c>
    </row>
    <row r="187" spans="1:7" ht="13.8" x14ac:dyDescent="0.25">
      <c r="A187" s="26" t="s">
        <v>93</v>
      </c>
      <c r="B187" s="25" t="s">
        <v>360</v>
      </c>
      <c r="C187" s="25" t="s">
        <v>0</v>
      </c>
      <c r="D187" s="25" t="s">
        <v>35</v>
      </c>
      <c r="E187" s="27">
        <f>80000.1</f>
        <v>80000.100000000006</v>
      </c>
      <c r="F187" s="27">
        <f>0</f>
        <v>0</v>
      </c>
      <c r="G187" s="27">
        <f>0</f>
        <v>0</v>
      </c>
    </row>
    <row r="188" spans="1:7" ht="13.8" x14ac:dyDescent="0.25">
      <c r="A188" s="26" t="s">
        <v>429</v>
      </c>
      <c r="B188" s="25" t="s">
        <v>428</v>
      </c>
      <c r="C188" s="25"/>
      <c r="D188" s="25"/>
      <c r="E188" s="27">
        <f>E189</f>
        <v>5398.5</v>
      </c>
      <c r="F188" s="27">
        <f t="shared" ref="F188:G188" si="50">F189</f>
        <v>0</v>
      </c>
      <c r="G188" s="27">
        <f t="shared" si="50"/>
        <v>0</v>
      </c>
    </row>
    <row r="189" spans="1:7" ht="27.6" x14ac:dyDescent="0.25">
      <c r="A189" s="26" t="s">
        <v>65</v>
      </c>
      <c r="B189" s="25" t="s">
        <v>428</v>
      </c>
      <c r="C189" s="25" t="s">
        <v>0</v>
      </c>
      <c r="D189" s="25"/>
      <c r="E189" s="27">
        <f>E190</f>
        <v>5398.5</v>
      </c>
      <c r="F189" s="27">
        <f t="shared" ref="F189:G189" si="51">F190</f>
        <v>0</v>
      </c>
      <c r="G189" s="27">
        <f t="shared" si="51"/>
        <v>0</v>
      </c>
    </row>
    <row r="190" spans="1:7" ht="13.8" x14ac:dyDescent="0.25">
      <c r="A190" s="26" t="s">
        <v>93</v>
      </c>
      <c r="B190" s="25" t="s">
        <v>428</v>
      </c>
      <c r="C190" s="25" t="s">
        <v>0</v>
      </c>
      <c r="D190" s="25" t="s">
        <v>35</v>
      </c>
      <c r="E190" s="27">
        <f>5398.5</f>
        <v>5398.5</v>
      </c>
      <c r="F190" s="27">
        <f>0</f>
        <v>0</v>
      </c>
      <c r="G190" s="27">
        <f>0</f>
        <v>0</v>
      </c>
    </row>
    <row r="191" spans="1:7" ht="41.4" x14ac:dyDescent="0.25">
      <c r="A191" s="26" t="s">
        <v>219</v>
      </c>
      <c r="B191" s="25" t="s">
        <v>36</v>
      </c>
      <c r="C191" s="25"/>
      <c r="D191" s="25"/>
      <c r="E191" s="27">
        <f t="shared" ref="E191:G192" si="52">E192</f>
        <v>1055</v>
      </c>
      <c r="F191" s="27">
        <f t="shared" si="52"/>
        <v>0</v>
      </c>
      <c r="G191" s="27">
        <f t="shared" si="52"/>
        <v>0</v>
      </c>
    </row>
    <row r="192" spans="1:7" ht="27.6" x14ac:dyDescent="0.25">
      <c r="A192" s="26" t="s">
        <v>65</v>
      </c>
      <c r="B192" s="25" t="s">
        <v>36</v>
      </c>
      <c r="C192" s="25" t="s">
        <v>0</v>
      </c>
      <c r="D192" s="25"/>
      <c r="E192" s="27">
        <f t="shared" si="52"/>
        <v>1055</v>
      </c>
      <c r="F192" s="27">
        <f t="shared" si="52"/>
        <v>0</v>
      </c>
      <c r="G192" s="27">
        <f t="shared" si="52"/>
        <v>0</v>
      </c>
    </row>
    <row r="193" spans="1:7" ht="13.8" x14ac:dyDescent="0.25">
      <c r="A193" s="26" t="s">
        <v>93</v>
      </c>
      <c r="B193" s="25" t="s">
        <v>36</v>
      </c>
      <c r="C193" s="25" t="s">
        <v>0</v>
      </c>
      <c r="D193" s="25" t="s">
        <v>35</v>
      </c>
      <c r="E193" s="27">
        <f>1055</f>
        <v>1055</v>
      </c>
      <c r="F193" s="27">
        <f>0</f>
        <v>0</v>
      </c>
      <c r="G193" s="27">
        <f>0</f>
        <v>0</v>
      </c>
    </row>
    <row r="194" spans="1:7" ht="27.6" x14ac:dyDescent="0.25">
      <c r="A194" s="26" t="s">
        <v>15</v>
      </c>
      <c r="B194" s="25" t="s">
        <v>37</v>
      </c>
      <c r="C194" s="25"/>
      <c r="D194" s="25"/>
      <c r="E194" s="27">
        <f>E195+E197+E199</f>
        <v>1331.5</v>
      </c>
      <c r="F194" s="27">
        <f t="shared" ref="F194:G194" si="53">F195+F197+F199</f>
        <v>0</v>
      </c>
      <c r="G194" s="27">
        <f t="shared" si="53"/>
        <v>0</v>
      </c>
    </row>
    <row r="195" spans="1:7" ht="55.2" x14ac:dyDescent="0.25">
      <c r="A195" s="26" t="s">
        <v>64</v>
      </c>
      <c r="B195" s="25" t="s">
        <v>37</v>
      </c>
      <c r="C195" s="25" t="s">
        <v>4</v>
      </c>
      <c r="D195" s="25"/>
      <c r="E195" s="27">
        <f>E196</f>
        <v>100</v>
      </c>
      <c r="F195" s="27">
        <f>F196</f>
        <v>0</v>
      </c>
      <c r="G195" s="27">
        <f>G196</f>
        <v>0</v>
      </c>
    </row>
    <row r="196" spans="1:7" ht="13.8" x14ac:dyDescent="0.25">
      <c r="A196" s="26" t="s">
        <v>93</v>
      </c>
      <c r="B196" s="25" t="s">
        <v>37</v>
      </c>
      <c r="C196" s="25" t="s">
        <v>4</v>
      </c>
      <c r="D196" s="25" t="s">
        <v>35</v>
      </c>
      <c r="E196" s="27">
        <f>100</f>
        <v>100</v>
      </c>
      <c r="F196" s="27">
        <f>0</f>
        <v>0</v>
      </c>
      <c r="G196" s="27">
        <f>0</f>
        <v>0</v>
      </c>
    </row>
    <row r="197" spans="1:7" ht="27.6" x14ac:dyDescent="0.25">
      <c r="A197" s="26" t="s">
        <v>65</v>
      </c>
      <c r="B197" s="25" t="s">
        <v>37</v>
      </c>
      <c r="C197" s="25" t="s">
        <v>0</v>
      </c>
      <c r="D197" s="25"/>
      <c r="E197" s="27">
        <f>E198</f>
        <v>299.5</v>
      </c>
      <c r="F197" s="27">
        <f>F198</f>
        <v>0</v>
      </c>
      <c r="G197" s="27">
        <f>G198</f>
        <v>0</v>
      </c>
    </row>
    <row r="198" spans="1:7" ht="13.8" x14ac:dyDescent="0.25">
      <c r="A198" s="26" t="s">
        <v>93</v>
      </c>
      <c r="B198" s="25" t="s">
        <v>37</v>
      </c>
      <c r="C198" s="25" t="s">
        <v>0</v>
      </c>
      <c r="D198" s="25" t="s">
        <v>35</v>
      </c>
      <c r="E198" s="27">
        <f>299.5</f>
        <v>299.5</v>
      </c>
      <c r="F198" s="27">
        <f>0</f>
        <v>0</v>
      </c>
      <c r="G198" s="27">
        <f>0</f>
        <v>0</v>
      </c>
    </row>
    <row r="199" spans="1:7" ht="13.8" x14ac:dyDescent="0.25">
      <c r="A199" s="26" t="s">
        <v>66</v>
      </c>
      <c r="B199" s="25" t="s">
        <v>37</v>
      </c>
      <c r="C199" s="25" t="s">
        <v>2</v>
      </c>
      <c r="D199" s="25"/>
      <c r="E199" s="27">
        <f>E200</f>
        <v>932</v>
      </c>
      <c r="F199" s="27">
        <f>F200</f>
        <v>0</v>
      </c>
      <c r="G199" s="27">
        <f>G200</f>
        <v>0</v>
      </c>
    </row>
    <row r="200" spans="1:7" ht="13.8" x14ac:dyDescent="0.25">
      <c r="A200" s="26" t="s">
        <v>93</v>
      </c>
      <c r="B200" s="25" t="s">
        <v>37</v>
      </c>
      <c r="C200" s="25" t="s">
        <v>2</v>
      </c>
      <c r="D200" s="25" t="s">
        <v>35</v>
      </c>
      <c r="E200" s="27">
        <f>932</f>
        <v>932</v>
      </c>
      <c r="F200" s="27">
        <f>0</f>
        <v>0</v>
      </c>
      <c r="G200" s="27">
        <f>0</f>
        <v>0</v>
      </c>
    </row>
    <row r="201" spans="1:7" ht="69" x14ac:dyDescent="0.25">
      <c r="A201" s="26" t="s">
        <v>220</v>
      </c>
      <c r="B201" s="25" t="s">
        <v>200</v>
      </c>
      <c r="C201" s="25"/>
      <c r="D201" s="25"/>
      <c r="E201" s="27">
        <f>E202</f>
        <v>1842.6</v>
      </c>
      <c r="F201" s="27">
        <f t="shared" ref="F201:G201" si="54">F202</f>
        <v>0</v>
      </c>
      <c r="G201" s="27">
        <f t="shared" si="54"/>
        <v>0</v>
      </c>
    </row>
    <row r="202" spans="1:7" ht="61.5" customHeight="1" x14ac:dyDescent="0.25">
      <c r="A202" s="26" t="s">
        <v>431</v>
      </c>
      <c r="B202" s="25" t="s">
        <v>430</v>
      </c>
      <c r="C202" s="25"/>
      <c r="D202" s="25"/>
      <c r="E202" s="27">
        <f>E203</f>
        <v>1842.6</v>
      </c>
      <c r="F202" s="27">
        <f t="shared" ref="F202:G202" si="55">F203</f>
        <v>0</v>
      </c>
      <c r="G202" s="27">
        <f t="shared" si="55"/>
        <v>0</v>
      </c>
    </row>
    <row r="203" spans="1:7" ht="27.6" x14ac:dyDescent="0.25">
      <c r="A203" s="26" t="s">
        <v>86</v>
      </c>
      <c r="B203" s="25" t="s">
        <v>430</v>
      </c>
      <c r="C203" s="25" t="s">
        <v>3</v>
      </c>
      <c r="D203" s="25"/>
      <c r="E203" s="27">
        <f t="shared" ref="E203:G203" si="56">E204</f>
        <v>1842.6</v>
      </c>
      <c r="F203" s="27">
        <f t="shared" si="56"/>
        <v>0</v>
      </c>
      <c r="G203" s="27">
        <f t="shared" si="56"/>
        <v>0</v>
      </c>
    </row>
    <row r="204" spans="1:7" ht="13.8" x14ac:dyDescent="0.25">
      <c r="A204" s="26" t="s">
        <v>88</v>
      </c>
      <c r="B204" s="25" t="s">
        <v>430</v>
      </c>
      <c r="C204" s="25" t="s">
        <v>3</v>
      </c>
      <c r="D204" s="25" t="s">
        <v>25</v>
      </c>
      <c r="E204" s="27">
        <f>1842.6</f>
        <v>1842.6</v>
      </c>
      <c r="F204" s="27">
        <f>0</f>
        <v>0</v>
      </c>
      <c r="G204" s="27">
        <f>0</f>
        <v>0</v>
      </c>
    </row>
    <row r="205" spans="1:7" ht="27.6" x14ac:dyDescent="0.25">
      <c r="A205" s="26" t="s">
        <v>172</v>
      </c>
      <c r="B205" s="25" t="s">
        <v>39</v>
      </c>
      <c r="C205" s="25"/>
      <c r="D205" s="25"/>
      <c r="E205" s="27">
        <f t="shared" ref="E205:G206" si="57">E206</f>
        <v>154425.20000000001</v>
      </c>
      <c r="F205" s="27">
        <f t="shared" si="57"/>
        <v>115001.3</v>
      </c>
      <c r="G205" s="27">
        <f t="shared" si="57"/>
        <v>115001.3</v>
      </c>
    </row>
    <row r="206" spans="1:7" ht="27.6" x14ac:dyDescent="0.25">
      <c r="A206" s="26" t="s">
        <v>86</v>
      </c>
      <c r="B206" s="25" t="s">
        <v>39</v>
      </c>
      <c r="C206" s="25" t="s">
        <v>3</v>
      </c>
      <c r="D206" s="25"/>
      <c r="E206" s="27">
        <f t="shared" si="57"/>
        <v>154425.20000000001</v>
      </c>
      <c r="F206" s="27">
        <f t="shared" si="57"/>
        <v>115001.3</v>
      </c>
      <c r="G206" s="27">
        <f t="shared" si="57"/>
        <v>115001.3</v>
      </c>
    </row>
    <row r="207" spans="1:7" ht="13.8" x14ac:dyDescent="0.25">
      <c r="A207" s="26" t="s">
        <v>186</v>
      </c>
      <c r="B207" s="25" t="s">
        <v>39</v>
      </c>
      <c r="C207" s="25" t="s">
        <v>3</v>
      </c>
      <c r="D207" s="25" t="s">
        <v>185</v>
      </c>
      <c r="E207" s="27">
        <f>154425.2</f>
        <v>154425.20000000001</v>
      </c>
      <c r="F207" s="27">
        <f>115001.3</f>
        <v>115001.3</v>
      </c>
      <c r="G207" s="27">
        <f>115001.3</f>
        <v>115001.3</v>
      </c>
    </row>
    <row r="208" spans="1:7" ht="13.8" x14ac:dyDescent="0.25">
      <c r="A208" s="26" t="s">
        <v>11</v>
      </c>
      <c r="B208" s="25" t="s">
        <v>40</v>
      </c>
      <c r="C208" s="25"/>
      <c r="D208" s="25"/>
      <c r="E208" s="27">
        <f>E209+E217+E220+E227</f>
        <v>19119.2</v>
      </c>
      <c r="F208" s="27">
        <f t="shared" ref="F208:G208" si="58">F209+F217+F220+F227</f>
        <v>12320.6</v>
      </c>
      <c r="G208" s="27">
        <f t="shared" si="58"/>
        <v>12320.6</v>
      </c>
    </row>
    <row r="209" spans="1:7" ht="27.6" x14ac:dyDescent="0.25">
      <c r="A209" s="26" t="s">
        <v>221</v>
      </c>
      <c r="B209" s="25" t="s">
        <v>41</v>
      </c>
      <c r="C209" s="25"/>
      <c r="D209" s="25"/>
      <c r="E209" s="27">
        <f>E210+E212+E214</f>
        <v>18822.7</v>
      </c>
      <c r="F209" s="27">
        <f>F210+F212+F214</f>
        <v>12320.6</v>
      </c>
      <c r="G209" s="27">
        <f>G210+G212+G214</f>
        <v>12320.6</v>
      </c>
    </row>
    <row r="210" spans="1:7" ht="55.2" x14ac:dyDescent="0.25">
      <c r="A210" s="26" t="s">
        <v>64</v>
      </c>
      <c r="B210" s="25" t="s">
        <v>41</v>
      </c>
      <c r="C210" s="25" t="s">
        <v>4</v>
      </c>
      <c r="D210" s="25"/>
      <c r="E210" s="27">
        <f>E211</f>
        <v>387.1</v>
      </c>
      <c r="F210" s="27">
        <f>F211</f>
        <v>317.2</v>
      </c>
      <c r="G210" s="27">
        <f>G211</f>
        <v>317.2</v>
      </c>
    </row>
    <row r="211" spans="1:7" ht="13.8" x14ac:dyDescent="0.25">
      <c r="A211" s="26" t="s">
        <v>85</v>
      </c>
      <c r="B211" s="25" t="s">
        <v>41</v>
      </c>
      <c r="C211" s="25" t="s">
        <v>4</v>
      </c>
      <c r="D211" s="25" t="s">
        <v>22</v>
      </c>
      <c r="E211" s="27">
        <f>387.1</f>
        <v>387.1</v>
      </c>
      <c r="F211" s="27">
        <f>317.2</f>
        <v>317.2</v>
      </c>
      <c r="G211" s="27">
        <f>317.2</f>
        <v>317.2</v>
      </c>
    </row>
    <row r="212" spans="1:7" ht="27.6" x14ac:dyDescent="0.25">
      <c r="A212" s="26" t="s">
        <v>65</v>
      </c>
      <c r="B212" s="25" t="s">
        <v>41</v>
      </c>
      <c r="C212" s="25" t="s">
        <v>0</v>
      </c>
      <c r="D212" s="25"/>
      <c r="E212" s="27">
        <f>E213</f>
        <v>746.4</v>
      </c>
      <c r="F212" s="27">
        <f>F213</f>
        <v>0</v>
      </c>
      <c r="G212" s="27">
        <f>G213</f>
        <v>0</v>
      </c>
    </row>
    <row r="213" spans="1:7" ht="13.8" x14ac:dyDescent="0.25">
      <c r="A213" s="26" t="s">
        <v>94</v>
      </c>
      <c r="B213" s="25" t="s">
        <v>41</v>
      </c>
      <c r="C213" s="25" t="s">
        <v>0</v>
      </c>
      <c r="D213" s="25" t="s">
        <v>38</v>
      </c>
      <c r="E213" s="27">
        <f>746.4</f>
        <v>746.4</v>
      </c>
      <c r="F213" s="27">
        <f>0</f>
        <v>0</v>
      </c>
      <c r="G213" s="27">
        <f>0</f>
        <v>0</v>
      </c>
    </row>
    <row r="214" spans="1:7" ht="27.6" x14ac:dyDescent="0.25">
      <c r="A214" s="26" t="s">
        <v>86</v>
      </c>
      <c r="B214" s="25" t="s">
        <v>41</v>
      </c>
      <c r="C214" s="25" t="s">
        <v>3</v>
      </c>
      <c r="D214" s="25"/>
      <c r="E214" s="27">
        <f>E215+E216</f>
        <v>17689.2</v>
      </c>
      <c r="F214" s="27">
        <f t="shared" ref="F214:G214" si="59">F215+F216</f>
        <v>12003.4</v>
      </c>
      <c r="G214" s="27">
        <f t="shared" si="59"/>
        <v>12003.4</v>
      </c>
    </row>
    <row r="215" spans="1:7" ht="13.8" x14ac:dyDescent="0.25">
      <c r="A215" s="26" t="s">
        <v>87</v>
      </c>
      <c r="B215" s="25" t="s">
        <v>41</v>
      </c>
      <c r="C215" s="25" t="s">
        <v>3</v>
      </c>
      <c r="D215" s="25" t="s">
        <v>24</v>
      </c>
      <c r="E215" s="27">
        <f>265.7</f>
        <v>265.7</v>
      </c>
      <c r="F215" s="27">
        <f>220</f>
        <v>220</v>
      </c>
      <c r="G215" s="27">
        <f>220</f>
        <v>220</v>
      </c>
    </row>
    <row r="216" spans="1:7" ht="13.8" x14ac:dyDescent="0.25">
      <c r="A216" s="26" t="s">
        <v>94</v>
      </c>
      <c r="B216" s="25" t="s">
        <v>41</v>
      </c>
      <c r="C216" s="25" t="s">
        <v>3</v>
      </c>
      <c r="D216" s="25" t="s">
        <v>38</v>
      </c>
      <c r="E216" s="27">
        <f>17423.5</f>
        <v>17423.5</v>
      </c>
      <c r="F216" s="27">
        <f>11783.4</f>
        <v>11783.4</v>
      </c>
      <c r="G216" s="27">
        <f>11783.4</f>
        <v>11783.4</v>
      </c>
    </row>
    <row r="217" spans="1:7" ht="33" customHeight="1" x14ac:dyDescent="0.25">
      <c r="A217" s="26" t="s">
        <v>433</v>
      </c>
      <c r="B217" s="25" t="s">
        <v>432</v>
      </c>
      <c r="C217" s="25"/>
      <c r="D217" s="25"/>
      <c r="E217" s="27">
        <f>E218</f>
        <v>50</v>
      </c>
      <c r="F217" s="27">
        <f t="shared" ref="F217:G217" si="60">F218</f>
        <v>0</v>
      </c>
      <c r="G217" s="27">
        <f t="shared" si="60"/>
        <v>0</v>
      </c>
    </row>
    <row r="218" spans="1:7" ht="27.6" x14ac:dyDescent="0.25">
      <c r="A218" s="26" t="s">
        <v>65</v>
      </c>
      <c r="B218" s="25" t="s">
        <v>432</v>
      </c>
      <c r="C218" s="25" t="s">
        <v>0</v>
      </c>
      <c r="D218" s="25"/>
      <c r="E218" s="27">
        <f>E219</f>
        <v>50</v>
      </c>
      <c r="F218" s="27">
        <f t="shared" ref="F218:G218" si="61">F219</f>
        <v>0</v>
      </c>
      <c r="G218" s="27">
        <f t="shared" si="61"/>
        <v>0</v>
      </c>
    </row>
    <row r="219" spans="1:7" ht="13.8" x14ac:dyDescent="0.25">
      <c r="A219" s="26" t="s">
        <v>94</v>
      </c>
      <c r="B219" s="25" t="s">
        <v>432</v>
      </c>
      <c r="C219" s="25" t="s">
        <v>0</v>
      </c>
      <c r="D219" s="25" t="s">
        <v>38</v>
      </c>
      <c r="E219" s="27">
        <f>50</f>
        <v>50</v>
      </c>
      <c r="F219" s="27">
        <f>0</f>
        <v>0</v>
      </c>
      <c r="G219" s="27">
        <f>0</f>
        <v>0</v>
      </c>
    </row>
    <row r="220" spans="1:7" ht="41.4" x14ac:dyDescent="0.25">
      <c r="A220" s="26" t="s">
        <v>363</v>
      </c>
      <c r="B220" s="25" t="s">
        <v>362</v>
      </c>
      <c r="C220" s="25"/>
      <c r="D220" s="25"/>
      <c r="E220" s="27">
        <f>E221+E223+E225</f>
        <v>226.5</v>
      </c>
      <c r="F220" s="27">
        <f t="shared" ref="F220:G220" si="62">F221+F223+F225</f>
        <v>0</v>
      </c>
      <c r="G220" s="27">
        <f t="shared" si="62"/>
        <v>0</v>
      </c>
    </row>
    <row r="221" spans="1:7" ht="55.2" x14ac:dyDescent="0.25">
      <c r="A221" s="26" t="s">
        <v>64</v>
      </c>
      <c r="B221" s="25" t="s">
        <v>362</v>
      </c>
      <c r="C221" s="25" t="s">
        <v>4</v>
      </c>
      <c r="D221" s="25"/>
      <c r="E221" s="27">
        <f>E222</f>
        <v>28</v>
      </c>
      <c r="F221" s="27">
        <f t="shared" ref="F221:G221" si="63">F222</f>
        <v>0</v>
      </c>
      <c r="G221" s="27">
        <f t="shared" si="63"/>
        <v>0</v>
      </c>
    </row>
    <row r="222" spans="1:7" ht="13.8" x14ac:dyDescent="0.25">
      <c r="A222" s="26" t="s">
        <v>94</v>
      </c>
      <c r="B222" s="25" t="s">
        <v>362</v>
      </c>
      <c r="C222" s="25" t="s">
        <v>4</v>
      </c>
      <c r="D222" s="25" t="s">
        <v>38</v>
      </c>
      <c r="E222" s="27">
        <f>28</f>
        <v>28</v>
      </c>
      <c r="F222" s="27">
        <f>0</f>
        <v>0</v>
      </c>
      <c r="G222" s="27">
        <f>0</f>
        <v>0</v>
      </c>
    </row>
    <row r="223" spans="1:7" ht="27.6" x14ac:dyDescent="0.25">
      <c r="A223" s="26" t="s">
        <v>65</v>
      </c>
      <c r="B223" s="25" t="s">
        <v>362</v>
      </c>
      <c r="C223" s="25" t="s">
        <v>0</v>
      </c>
      <c r="D223" s="25"/>
      <c r="E223" s="27">
        <f t="shared" ref="E223:G223" si="64">E224</f>
        <v>187.3</v>
      </c>
      <c r="F223" s="27">
        <f t="shared" si="64"/>
        <v>0</v>
      </c>
      <c r="G223" s="27">
        <f t="shared" si="64"/>
        <v>0</v>
      </c>
    </row>
    <row r="224" spans="1:7" ht="13.8" x14ac:dyDescent="0.25">
      <c r="A224" s="26" t="s">
        <v>94</v>
      </c>
      <c r="B224" s="25" t="s">
        <v>362</v>
      </c>
      <c r="C224" s="25" t="s">
        <v>0</v>
      </c>
      <c r="D224" s="25" t="s">
        <v>38</v>
      </c>
      <c r="E224" s="27">
        <f>187.3</f>
        <v>187.3</v>
      </c>
      <c r="F224" s="27">
        <f>0</f>
        <v>0</v>
      </c>
      <c r="G224" s="27">
        <f>0</f>
        <v>0</v>
      </c>
    </row>
    <row r="225" spans="1:7" ht="27.6" x14ac:dyDescent="0.25">
      <c r="A225" s="26" t="s">
        <v>86</v>
      </c>
      <c r="B225" s="25" t="s">
        <v>362</v>
      </c>
      <c r="C225" s="25" t="s">
        <v>3</v>
      </c>
      <c r="D225" s="25"/>
      <c r="E225" s="27">
        <f>E226</f>
        <v>11.2</v>
      </c>
      <c r="F225" s="27">
        <f t="shared" ref="F225:G225" si="65">F226</f>
        <v>0</v>
      </c>
      <c r="G225" s="27">
        <f t="shared" si="65"/>
        <v>0</v>
      </c>
    </row>
    <row r="226" spans="1:7" ht="13.8" x14ac:dyDescent="0.25">
      <c r="A226" s="26" t="s">
        <v>94</v>
      </c>
      <c r="B226" s="25" t="s">
        <v>362</v>
      </c>
      <c r="C226" s="25" t="s">
        <v>3</v>
      </c>
      <c r="D226" s="25" t="s">
        <v>38</v>
      </c>
      <c r="E226" s="27">
        <f>11.2</f>
        <v>11.2</v>
      </c>
      <c r="F226" s="27">
        <f>0</f>
        <v>0</v>
      </c>
      <c r="G226" s="27">
        <f>0</f>
        <v>0</v>
      </c>
    </row>
    <row r="227" spans="1:7" ht="57" customHeight="1" x14ac:dyDescent="0.25">
      <c r="A227" s="26" t="s">
        <v>435</v>
      </c>
      <c r="B227" s="25" t="s">
        <v>434</v>
      </c>
      <c r="C227" s="25"/>
      <c r="D227" s="25"/>
      <c r="E227" s="27">
        <f>E228</f>
        <v>20</v>
      </c>
      <c r="F227" s="27">
        <f t="shared" ref="F227:G227" si="66">F228</f>
        <v>0</v>
      </c>
      <c r="G227" s="27">
        <f t="shared" si="66"/>
        <v>0</v>
      </c>
    </row>
    <row r="228" spans="1:7" ht="27.6" x14ac:dyDescent="0.25">
      <c r="A228" s="26" t="s">
        <v>65</v>
      </c>
      <c r="B228" s="25" t="s">
        <v>434</v>
      </c>
      <c r="C228" s="25" t="s">
        <v>0</v>
      </c>
      <c r="D228" s="25"/>
      <c r="E228" s="27">
        <f>E229</f>
        <v>20</v>
      </c>
      <c r="F228" s="27">
        <f t="shared" ref="F228:G228" si="67">F229</f>
        <v>0</v>
      </c>
      <c r="G228" s="27">
        <f t="shared" si="67"/>
        <v>0</v>
      </c>
    </row>
    <row r="229" spans="1:7" ht="13.8" x14ac:dyDescent="0.25">
      <c r="A229" s="26" t="s">
        <v>94</v>
      </c>
      <c r="B229" s="25" t="s">
        <v>434</v>
      </c>
      <c r="C229" s="25" t="s">
        <v>0</v>
      </c>
      <c r="D229" s="25" t="s">
        <v>38</v>
      </c>
      <c r="E229" s="27">
        <f>20</f>
        <v>20</v>
      </c>
      <c r="F229" s="27">
        <f>0</f>
        <v>0</v>
      </c>
      <c r="G229" s="27">
        <f>0</f>
        <v>0</v>
      </c>
    </row>
    <row r="230" spans="1:7" ht="41.4" x14ac:dyDescent="0.25">
      <c r="A230" s="26" t="s">
        <v>9</v>
      </c>
      <c r="B230" s="25" t="s">
        <v>42</v>
      </c>
      <c r="C230" s="25"/>
      <c r="D230" s="25"/>
      <c r="E230" s="27">
        <f>E231</f>
        <v>4257.6000000000004</v>
      </c>
      <c r="F230" s="27">
        <f>F231</f>
        <v>4043.5</v>
      </c>
      <c r="G230" s="27">
        <f>G231</f>
        <v>4043.5</v>
      </c>
    </row>
    <row r="231" spans="1:7" ht="27.6" x14ac:dyDescent="0.25">
      <c r="A231" s="26" t="s">
        <v>222</v>
      </c>
      <c r="B231" s="25" t="s">
        <v>43</v>
      </c>
      <c r="C231" s="25"/>
      <c r="D231" s="25"/>
      <c r="E231" s="27">
        <f>E233+E234+E236</f>
        <v>4257.6000000000004</v>
      </c>
      <c r="F231" s="27">
        <f>F233+F234+F236</f>
        <v>4043.5</v>
      </c>
      <c r="G231" s="27">
        <f>G233+G234+G236</f>
        <v>4043.5</v>
      </c>
    </row>
    <row r="232" spans="1:7" ht="27.6" x14ac:dyDescent="0.25">
      <c r="A232" s="26" t="s">
        <v>65</v>
      </c>
      <c r="B232" s="25" t="s">
        <v>43</v>
      </c>
      <c r="C232" s="25" t="s">
        <v>0</v>
      </c>
      <c r="D232" s="25"/>
      <c r="E232" s="27">
        <f>E233</f>
        <v>142.19999999999999</v>
      </c>
      <c r="F232" s="27">
        <f>F233</f>
        <v>0</v>
      </c>
      <c r="G232" s="27">
        <f>G233</f>
        <v>0</v>
      </c>
    </row>
    <row r="233" spans="1:7" ht="13.8" x14ac:dyDescent="0.25">
      <c r="A233" s="26" t="s">
        <v>88</v>
      </c>
      <c r="B233" s="25" t="s">
        <v>43</v>
      </c>
      <c r="C233" s="25" t="s">
        <v>0</v>
      </c>
      <c r="D233" s="25" t="s">
        <v>25</v>
      </c>
      <c r="E233" s="27">
        <f>142.2</f>
        <v>142.19999999999999</v>
      </c>
      <c r="F233" s="27">
        <f>0</f>
        <v>0</v>
      </c>
      <c r="G233" s="27">
        <f>0</f>
        <v>0</v>
      </c>
    </row>
    <row r="234" spans="1:7" ht="27.6" x14ac:dyDescent="0.25">
      <c r="A234" s="26" t="s">
        <v>86</v>
      </c>
      <c r="B234" s="25" t="s">
        <v>43</v>
      </c>
      <c r="C234" s="25" t="s">
        <v>3</v>
      </c>
      <c r="D234" s="25"/>
      <c r="E234" s="27">
        <f>E235</f>
        <v>71.900000000000006</v>
      </c>
      <c r="F234" s="27">
        <f>F235</f>
        <v>0</v>
      </c>
      <c r="G234" s="27">
        <f>G235</f>
        <v>0</v>
      </c>
    </row>
    <row r="235" spans="1:7" ht="13.8" x14ac:dyDescent="0.25">
      <c r="A235" s="26" t="s">
        <v>88</v>
      </c>
      <c r="B235" s="25" t="s">
        <v>43</v>
      </c>
      <c r="C235" s="25" t="s">
        <v>3</v>
      </c>
      <c r="D235" s="25" t="s">
        <v>25</v>
      </c>
      <c r="E235" s="27">
        <f>71.9</f>
        <v>71.900000000000006</v>
      </c>
      <c r="F235" s="27">
        <f>0</f>
        <v>0</v>
      </c>
      <c r="G235" s="27">
        <f>0</f>
        <v>0</v>
      </c>
    </row>
    <row r="236" spans="1:7" ht="41.4" x14ac:dyDescent="0.25">
      <c r="A236" s="30" t="s">
        <v>168</v>
      </c>
      <c r="B236" s="25" t="s">
        <v>44</v>
      </c>
      <c r="C236" s="25"/>
      <c r="D236" s="25"/>
      <c r="E236" s="27">
        <f>E237+E239</f>
        <v>4043.5</v>
      </c>
      <c r="F236" s="27">
        <f>F237+F239</f>
        <v>4043.5</v>
      </c>
      <c r="G236" s="27">
        <f>G237+G239</f>
        <v>4043.5</v>
      </c>
    </row>
    <row r="237" spans="1:7" ht="27.6" x14ac:dyDescent="0.25">
      <c r="A237" s="26" t="s">
        <v>65</v>
      </c>
      <c r="B237" s="25" t="s">
        <v>44</v>
      </c>
      <c r="C237" s="25" t="s">
        <v>0</v>
      </c>
      <c r="D237" s="25"/>
      <c r="E237" s="27">
        <f>E238</f>
        <v>3071.5</v>
      </c>
      <c r="F237" s="27">
        <f>F238</f>
        <v>4043.5</v>
      </c>
      <c r="G237" s="27">
        <f>G238</f>
        <v>4043.5</v>
      </c>
    </row>
    <row r="238" spans="1:7" ht="13.8" x14ac:dyDescent="0.25">
      <c r="A238" s="30" t="s">
        <v>88</v>
      </c>
      <c r="B238" s="25" t="s">
        <v>44</v>
      </c>
      <c r="C238" s="25" t="s">
        <v>0</v>
      </c>
      <c r="D238" s="25" t="s">
        <v>25</v>
      </c>
      <c r="E238" s="27">
        <f>3071.5</f>
        <v>3071.5</v>
      </c>
      <c r="F238" s="27">
        <f>4043.5</f>
        <v>4043.5</v>
      </c>
      <c r="G238" s="27">
        <f>4043.5</f>
        <v>4043.5</v>
      </c>
    </row>
    <row r="239" spans="1:7" ht="27.6" x14ac:dyDescent="0.25">
      <c r="A239" s="26" t="s">
        <v>86</v>
      </c>
      <c r="B239" s="25" t="s">
        <v>44</v>
      </c>
      <c r="C239" s="25" t="s">
        <v>3</v>
      </c>
      <c r="D239" s="25"/>
      <c r="E239" s="27">
        <f>E240</f>
        <v>972</v>
      </c>
      <c r="F239" s="27">
        <f>F240</f>
        <v>0</v>
      </c>
      <c r="G239" s="27">
        <f>G240</f>
        <v>0</v>
      </c>
    </row>
    <row r="240" spans="1:7" ht="13.8" x14ac:dyDescent="0.25">
      <c r="A240" s="30" t="s">
        <v>88</v>
      </c>
      <c r="B240" s="25" t="s">
        <v>44</v>
      </c>
      <c r="C240" s="25" t="s">
        <v>3</v>
      </c>
      <c r="D240" s="25" t="s">
        <v>25</v>
      </c>
      <c r="E240" s="27">
        <f>972</f>
        <v>972</v>
      </c>
      <c r="F240" s="27">
        <f>0</f>
        <v>0</v>
      </c>
      <c r="G240" s="27">
        <f>0</f>
        <v>0</v>
      </c>
    </row>
    <row r="241" spans="1:7" ht="27.6" x14ac:dyDescent="0.25">
      <c r="A241" s="26" t="s">
        <v>74</v>
      </c>
      <c r="B241" s="25" t="s">
        <v>75</v>
      </c>
      <c r="C241" s="25"/>
      <c r="D241" s="25"/>
      <c r="E241" s="27">
        <f>E242+E245</f>
        <v>441.5</v>
      </c>
      <c r="F241" s="27">
        <f t="shared" ref="F241:G241" si="68">F242+F245</f>
        <v>0</v>
      </c>
      <c r="G241" s="27">
        <f t="shared" si="68"/>
        <v>0</v>
      </c>
    </row>
    <row r="242" spans="1:7" ht="41.4" x14ac:dyDescent="0.25">
      <c r="A242" s="26" t="s">
        <v>76</v>
      </c>
      <c r="B242" s="25" t="s">
        <v>77</v>
      </c>
      <c r="C242" s="25"/>
      <c r="D242" s="25"/>
      <c r="E242" s="27">
        <f t="shared" ref="E242:G243" si="69">E243</f>
        <v>100</v>
      </c>
      <c r="F242" s="27">
        <f t="shared" si="69"/>
        <v>0</v>
      </c>
      <c r="G242" s="27">
        <f t="shared" si="69"/>
        <v>0</v>
      </c>
    </row>
    <row r="243" spans="1:7" ht="13.8" x14ac:dyDescent="0.25">
      <c r="A243" s="26" t="s">
        <v>66</v>
      </c>
      <c r="B243" s="25" t="s">
        <v>77</v>
      </c>
      <c r="C243" s="25" t="s">
        <v>2</v>
      </c>
      <c r="D243" s="25"/>
      <c r="E243" s="27">
        <f t="shared" si="69"/>
        <v>100</v>
      </c>
      <c r="F243" s="27">
        <f t="shared" si="69"/>
        <v>0</v>
      </c>
      <c r="G243" s="27">
        <f t="shared" si="69"/>
        <v>0</v>
      </c>
    </row>
    <row r="244" spans="1:7" ht="13.8" x14ac:dyDescent="0.25">
      <c r="A244" s="26" t="s">
        <v>89</v>
      </c>
      <c r="B244" s="25" t="s">
        <v>77</v>
      </c>
      <c r="C244" s="25" t="s">
        <v>2</v>
      </c>
      <c r="D244" s="25" t="s">
        <v>26</v>
      </c>
      <c r="E244" s="27">
        <f>100</f>
        <v>100</v>
      </c>
      <c r="F244" s="27">
        <f>0</f>
        <v>0</v>
      </c>
      <c r="G244" s="27">
        <f>0</f>
        <v>0</v>
      </c>
    </row>
    <row r="245" spans="1:7" ht="41.4" x14ac:dyDescent="0.25">
      <c r="A245" s="26" t="s">
        <v>241</v>
      </c>
      <c r="B245" s="25" t="s">
        <v>78</v>
      </c>
      <c r="C245" s="25"/>
      <c r="D245" s="25"/>
      <c r="E245" s="27">
        <f t="shared" ref="E245:G246" si="70">E246</f>
        <v>341.5</v>
      </c>
      <c r="F245" s="27">
        <f t="shared" si="70"/>
        <v>0</v>
      </c>
      <c r="G245" s="27">
        <f t="shared" si="70"/>
        <v>0</v>
      </c>
    </row>
    <row r="246" spans="1:7" ht="27.6" x14ac:dyDescent="0.25">
      <c r="A246" s="26" t="s">
        <v>65</v>
      </c>
      <c r="B246" s="25" t="s">
        <v>78</v>
      </c>
      <c r="C246" s="25" t="s">
        <v>0</v>
      </c>
      <c r="D246" s="25"/>
      <c r="E246" s="27">
        <f t="shared" si="70"/>
        <v>341.5</v>
      </c>
      <c r="F246" s="27">
        <f t="shared" si="70"/>
        <v>0</v>
      </c>
      <c r="G246" s="27">
        <f t="shared" si="70"/>
        <v>0</v>
      </c>
    </row>
    <row r="247" spans="1:7" ht="13.8" x14ac:dyDescent="0.25">
      <c r="A247" s="26" t="s">
        <v>89</v>
      </c>
      <c r="B247" s="25" t="s">
        <v>78</v>
      </c>
      <c r="C247" s="25" t="s">
        <v>0</v>
      </c>
      <c r="D247" s="25" t="s">
        <v>26</v>
      </c>
      <c r="E247" s="27">
        <f>341.5</f>
        <v>341.5</v>
      </c>
      <c r="F247" s="27">
        <f>0</f>
        <v>0</v>
      </c>
      <c r="G247" s="27">
        <f>0</f>
        <v>0</v>
      </c>
    </row>
    <row r="248" spans="1:7" ht="13.8" x14ac:dyDescent="0.25">
      <c r="A248" s="26" t="s">
        <v>166</v>
      </c>
      <c r="B248" s="25" t="s">
        <v>45</v>
      </c>
      <c r="C248" s="25"/>
      <c r="D248" s="25"/>
      <c r="E248" s="27">
        <f>E249+E252</f>
        <v>642.1</v>
      </c>
      <c r="F248" s="27">
        <f>F249+F252</f>
        <v>0</v>
      </c>
      <c r="G248" s="27">
        <f>G249+G252</f>
        <v>0</v>
      </c>
    </row>
    <row r="249" spans="1:7" ht="41.4" x14ac:dyDescent="0.25">
      <c r="A249" s="26" t="s">
        <v>46</v>
      </c>
      <c r="B249" s="25" t="s">
        <v>47</v>
      </c>
      <c r="C249" s="25"/>
      <c r="D249" s="25"/>
      <c r="E249" s="27">
        <f t="shared" ref="E249:G250" si="71">E250</f>
        <v>600</v>
      </c>
      <c r="F249" s="27">
        <f t="shared" si="71"/>
        <v>0</v>
      </c>
      <c r="G249" s="27">
        <f t="shared" si="71"/>
        <v>0</v>
      </c>
    </row>
    <row r="250" spans="1:7" ht="27.6" x14ac:dyDescent="0.25">
      <c r="A250" s="26" t="s">
        <v>65</v>
      </c>
      <c r="B250" s="25" t="s">
        <v>47</v>
      </c>
      <c r="C250" s="25" t="s">
        <v>0</v>
      </c>
      <c r="D250" s="25"/>
      <c r="E250" s="27">
        <f t="shared" si="71"/>
        <v>600</v>
      </c>
      <c r="F250" s="27">
        <f t="shared" si="71"/>
        <v>0</v>
      </c>
      <c r="G250" s="27">
        <f t="shared" si="71"/>
        <v>0</v>
      </c>
    </row>
    <row r="251" spans="1:7" ht="13.8" x14ac:dyDescent="0.25">
      <c r="A251" s="26" t="s">
        <v>88</v>
      </c>
      <c r="B251" s="25" t="s">
        <v>47</v>
      </c>
      <c r="C251" s="25" t="s">
        <v>0</v>
      </c>
      <c r="D251" s="25" t="s">
        <v>25</v>
      </c>
      <c r="E251" s="27">
        <f>600</f>
        <v>600</v>
      </c>
      <c r="F251" s="27">
        <f>0</f>
        <v>0</v>
      </c>
      <c r="G251" s="27">
        <f>0</f>
        <v>0</v>
      </c>
    </row>
    <row r="252" spans="1:7" ht="27.6" x14ac:dyDescent="0.25">
      <c r="A252" s="26" t="s">
        <v>298</v>
      </c>
      <c r="B252" s="25" t="s">
        <v>297</v>
      </c>
      <c r="C252" s="25"/>
      <c r="D252" s="25"/>
      <c r="E252" s="27">
        <f>E253</f>
        <v>42.1</v>
      </c>
      <c r="F252" s="27">
        <f>F253</f>
        <v>0</v>
      </c>
      <c r="G252" s="27">
        <f>G253</f>
        <v>0</v>
      </c>
    </row>
    <row r="253" spans="1:7" ht="27.6" x14ac:dyDescent="0.25">
      <c r="A253" s="26" t="s">
        <v>65</v>
      </c>
      <c r="B253" s="25" t="s">
        <v>297</v>
      </c>
      <c r="C253" s="25" t="s">
        <v>0</v>
      </c>
      <c r="D253" s="25"/>
      <c r="E253" s="27">
        <f>E254+E255</f>
        <v>42.1</v>
      </c>
      <c r="F253" s="27">
        <f>F254+F255</f>
        <v>0</v>
      </c>
      <c r="G253" s="27">
        <f>G254+G255</f>
        <v>0</v>
      </c>
    </row>
    <row r="254" spans="1:7" ht="13.8" x14ac:dyDescent="0.25">
      <c r="A254" s="26" t="s">
        <v>91</v>
      </c>
      <c r="B254" s="25" t="s">
        <v>297</v>
      </c>
      <c r="C254" s="25" t="s">
        <v>0</v>
      </c>
      <c r="D254" s="25" t="s">
        <v>29</v>
      </c>
      <c r="E254" s="27">
        <f>15</f>
        <v>15</v>
      </c>
      <c r="F254" s="27">
        <f>0</f>
        <v>0</v>
      </c>
      <c r="G254" s="27">
        <f>0</f>
        <v>0</v>
      </c>
    </row>
    <row r="255" spans="1:7" ht="13.8" x14ac:dyDescent="0.25">
      <c r="A255" s="45" t="s">
        <v>93</v>
      </c>
      <c r="B255" s="47" t="s">
        <v>297</v>
      </c>
      <c r="C255" s="47" t="s">
        <v>0</v>
      </c>
      <c r="D255" s="47" t="s">
        <v>35</v>
      </c>
      <c r="E255" s="48">
        <f>27.1</f>
        <v>27.1</v>
      </c>
      <c r="F255" s="48">
        <f>0</f>
        <v>0</v>
      </c>
      <c r="G255" s="48">
        <f>0</f>
        <v>0</v>
      </c>
    </row>
    <row r="256" spans="1:7" ht="55.2" x14ac:dyDescent="0.25">
      <c r="A256" s="26" t="s">
        <v>194</v>
      </c>
      <c r="B256" s="44" t="s">
        <v>193</v>
      </c>
      <c r="C256" s="25"/>
      <c r="D256" s="25"/>
      <c r="E256" s="27">
        <f>E257</f>
        <v>200</v>
      </c>
      <c r="F256" s="27">
        <f t="shared" ref="F256:G256" si="72">F257</f>
        <v>0</v>
      </c>
      <c r="G256" s="27">
        <f t="shared" si="72"/>
        <v>0</v>
      </c>
    </row>
    <row r="257" spans="1:7" ht="41.4" x14ac:dyDescent="0.25">
      <c r="A257" s="46" t="s">
        <v>300</v>
      </c>
      <c r="B257" s="49" t="s">
        <v>299</v>
      </c>
      <c r="C257" s="49"/>
      <c r="D257" s="49"/>
      <c r="E257" s="50">
        <f>E258+E262</f>
        <v>200</v>
      </c>
      <c r="F257" s="50">
        <f>F258+F262</f>
        <v>0</v>
      </c>
      <c r="G257" s="50">
        <f>G258+G262</f>
        <v>0</v>
      </c>
    </row>
    <row r="258" spans="1:7" ht="27.6" x14ac:dyDescent="0.25">
      <c r="A258" s="26" t="s">
        <v>65</v>
      </c>
      <c r="B258" s="25" t="s">
        <v>299</v>
      </c>
      <c r="C258" s="25" t="s">
        <v>0</v>
      </c>
      <c r="D258" s="25"/>
      <c r="E258" s="27">
        <f>E259+E260+E261</f>
        <v>185</v>
      </c>
      <c r="F258" s="27">
        <f t="shared" ref="F258:G258" si="73">F259+F260+F261</f>
        <v>0</v>
      </c>
      <c r="G258" s="27">
        <f t="shared" si="73"/>
        <v>0</v>
      </c>
    </row>
    <row r="259" spans="1:7" ht="13.8" x14ac:dyDescent="0.25">
      <c r="A259" s="26" t="s">
        <v>94</v>
      </c>
      <c r="B259" s="25" t="s">
        <v>299</v>
      </c>
      <c r="C259" s="25" t="s">
        <v>0</v>
      </c>
      <c r="D259" s="25" t="s">
        <v>38</v>
      </c>
      <c r="E259" s="27">
        <f>55</f>
        <v>55</v>
      </c>
      <c r="F259" s="27">
        <f>0</f>
        <v>0</v>
      </c>
      <c r="G259" s="27">
        <f>0</f>
        <v>0</v>
      </c>
    </row>
    <row r="260" spans="1:7" ht="13.8" x14ac:dyDescent="0.25">
      <c r="A260" s="26" t="s">
        <v>88</v>
      </c>
      <c r="B260" s="25" t="s">
        <v>299</v>
      </c>
      <c r="C260" s="25" t="s">
        <v>0</v>
      </c>
      <c r="D260" s="25" t="s">
        <v>25</v>
      </c>
      <c r="E260" s="27">
        <f>50</f>
        <v>50</v>
      </c>
      <c r="F260" s="27">
        <f>0</f>
        <v>0</v>
      </c>
      <c r="G260" s="27">
        <f>0</f>
        <v>0</v>
      </c>
    </row>
    <row r="261" spans="1:7" ht="13.8" x14ac:dyDescent="0.25">
      <c r="A261" s="45" t="s">
        <v>93</v>
      </c>
      <c r="B261" s="47" t="s">
        <v>299</v>
      </c>
      <c r="C261" s="47" t="s">
        <v>0</v>
      </c>
      <c r="D261" s="47" t="s">
        <v>35</v>
      </c>
      <c r="E261" s="48">
        <f>80</f>
        <v>80</v>
      </c>
      <c r="F261" s="48">
        <f>0</f>
        <v>0</v>
      </c>
      <c r="G261" s="48">
        <f>0</f>
        <v>0</v>
      </c>
    </row>
    <row r="262" spans="1:7" s="52" customFormat="1" ht="43.5" customHeight="1" x14ac:dyDescent="0.25">
      <c r="A262" s="51" t="s">
        <v>437</v>
      </c>
      <c r="B262" s="25" t="s">
        <v>436</v>
      </c>
      <c r="C262" s="25"/>
      <c r="D262" s="25"/>
      <c r="E262" s="27">
        <f>E264</f>
        <v>15</v>
      </c>
      <c r="F262" s="27">
        <f t="shared" ref="F262:G262" si="74">F264</f>
        <v>0</v>
      </c>
      <c r="G262" s="27">
        <f t="shared" si="74"/>
        <v>0</v>
      </c>
    </row>
    <row r="263" spans="1:7" ht="27.6" x14ac:dyDescent="0.25">
      <c r="A263" s="46" t="s">
        <v>86</v>
      </c>
      <c r="B263" s="49" t="s">
        <v>436</v>
      </c>
      <c r="C263" s="49" t="s">
        <v>3</v>
      </c>
      <c r="D263" s="49"/>
      <c r="E263" s="50"/>
      <c r="F263" s="50"/>
      <c r="G263" s="50"/>
    </row>
    <row r="264" spans="1:7" ht="13.8" x14ac:dyDescent="0.25">
      <c r="A264" s="26" t="s">
        <v>94</v>
      </c>
      <c r="B264" s="25" t="s">
        <v>436</v>
      </c>
      <c r="C264" s="25" t="s">
        <v>3</v>
      </c>
      <c r="D264" s="25" t="s">
        <v>38</v>
      </c>
      <c r="E264" s="27">
        <f>15</f>
        <v>15</v>
      </c>
      <c r="F264" s="27">
        <f>0</f>
        <v>0</v>
      </c>
      <c r="G264" s="27">
        <f>0</f>
        <v>0</v>
      </c>
    </row>
    <row r="265" spans="1:7" ht="27.6" x14ac:dyDescent="0.25">
      <c r="A265" s="26" t="s">
        <v>327</v>
      </c>
      <c r="B265" s="25" t="s">
        <v>324</v>
      </c>
      <c r="C265" s="25"/>
      <c r="D265" s="25"/>
      <c r="E265" s="27">
        <f t="shared" ref="E265:G268" si="75">E266</f>
        <v>7761.6</v>
      </c>
      <c r="F265" s="27">
        <f t="shared" si="75"/>
        <v>2200</v>
      </c>
      <c r="G265" s="27">
        <f t="shared" si="75"/>
        <v>0</v>
      </c>
    </row>
    <row r="266" spans="1:7" ht="41.4" x14ac:dyDescent="0.25">
      <c r="A266" s="26" t="s">
        <v>328</v>
      </c>
      <c r="B266" s="25" t="s">
        <v>325</v>
      </c>
      <c r="C266" s="25"/>
      <c r="D266" s="25"/>
      <c r="E266" s="27">
        <f t="shared" si="75"/>
        <v>7761.6</v>
      </c>
      <c r="F266" s="27">
        <f t="shared" si="75"/>
        <v>2200</v>
      </c>
      <c r="G266" s="27">
        <f t="shared" si="75"/>
        <v>0</v>
      </c>
    </row>
    <row r="267" spans="1:7" ht="27.6" x14ac:dyDescent="0.25">
      <c r="A267" s="26" t="s">
        <v>329</v>
      </c>
      <c r="B267" s="25" t="s">
        <v>326</v>
      </c>
      <c r="C267" s="25"/>
      <c r="D267" s="25"/>
      <c r="E267" s="27">
        <f t="shared" si="75"/>
        <v>7761.6</v>
      </c>
      <c r="F267" s="27">
        <f t="shared" si="75"/>
        <v>2200</v>
      </c>
      <c r="G267" s="27">
        <f t="shared" si="75"/>
        <v>0</v>
      </c>
    </row>
    <row r="268" spans="1:7" ht="13.8" x14ac:dyDescent="0.25">
      <c r="A268" s="26" t="s">
        <v>66</v>
      </c>
      <c r="B268" s="25" t="s">
        <v>326</v>
      </c>
      <c r="C268" s="25" t="s">
        <v>2</v>
      </c>
      <c r="D268" s="25"/>
      <c r="E268" s="27">
        <f t="shared" si="75"/>
        <v>7761.6</v>
      </c>
      <c r="F268" s="27">
        <f t="shared" si="75"/>
        <v>2200</v>
      </c>
      <c r="G268" s="27">
        <f t="shared" si="75"/>
        <v>0</v>
      </c>
    </row>
    <row r="269" spans="1:7" ht="13.8" x14ac:dyDescent="0.25">
      <c r="A269" s="26" t="s">
        <v>90</v>
      </c>
      <c r="B269" s="25" t="s">
        <v>326</v>
      </c>
      <c r="C269" s="25" t="s">
        <v>2</v>
      </c>
      <c r="D269" s="25" t="s">
        <v>27</v>
      </c>
      <c r="E269" s="27">
        <f>7761.6</f>
        <v>7761.6</v>
      </c>
      <c r="F269" s="27">
        <f>2200</f>
        <v>2200</v>
      </c>
      <c r="G269" s="27">
        <f>0</f>
        <v>0</v>
      </c>
    </row>
    <row r="270" spans="1:7" ht="27.6" x14ac:dyDescent="0.25">
      <c r="A270" s="26" t="s">
        <v>332</v>
      </c>
      <c r="B270" s="25" t="s">
        <v>330</v>
      </c>
      <c r="C270" s="25"/>
      <c r="D270" s="25"/>
      <c r="E270" s="27">
        <f>E271+E278</f>
        <v>55745.1</v>
      </c>
      <c r="F270" s="27">
        <f t="shared" ref="F270:G270" si="76">F271+F278</f>
        <v>0</v>
      </c>
      <c r="G270" s="27">
        <f t="shared" si="76"/>
        <v>452154</v>
      </c>
    </row>
    <row r="271" spans="1:7" ht="13.8" x14ac:dyDescent="0.25">
      <c r="A271" s="26" t="s">
        <v>333</v>
      </c>
      <c r="B271" s="25" t="s">
        <v>331</v>
      </c>
      <c r="C271" s="25"/>
      <c r="D271" s="25"/>
      <c r="E271" s="27">
        <f>E272+E275</f>
        <v>55745.1</v>
      </c>
      <c r="F271" s="27">
        <f t="shared" ref="F271:G271" si="77">F272+F275</f>
        <v>0</v>
      </c>
      <c r="G271" s="27">
        <f t="shared" si="77"/>
        <v>0</v>
      </c>
    </row>
    <row r="272" spans="1:7" ht="96.6" x14ac:dyDescent="0.25">
      <c r="A272" s="26" t="s">
        <v>337</v>
      </c>
      <c r="B272" s="25" t="s">
        <v>334</v>
      </c>
      <c r="C272" s="25"/>
      <c r="D272" s="25"/>
      <c r="E272" s="27">
        <f t="shared" ref="E272:G273" si="78">E273</f>
        <v>53028.5</v>
      </c>
      <c r="F272" s="27">
        <f t="shared" si="78"/>
        <v>0</v>
      </c>
      <c r="G272" s="27">
        <f t="shared" si="78"/>
        <v>0</v>
      </c>
    </row>
    <row r="273" spans="1:7" ht="27.6" x14ac:dyDescent="0.25">
      <c r="A273" s="26" t="s">
        <v>336</v>
      </c>
      <c r="B273" s="25" t="s">
        <v>334</v>
      </c>
      <c r="C273" s="25" t="s">
        <v>335</v>
      </c>
      <c r="D273" s="25"/>
      <c r="E273" s="27">
        <f t="shared" si="78"/>
        <v>53028.5</v>
      </c>
      <c r="F273" s="27">
        <f t="shared" si="78"/>
        <v>0</v>
      </c>
      <c r="G273" s="27">
        <f t="shared" si="78"/>
        <v>0</v>
      </c>
    </row>
    <row r="274" spans="1:7" ht="13.8" x14ac:dyDescent="0.25">
      <c r="A274" s="26" t="s">
        <v>95</v>
      </c>
      <c r="B274" s="25" t="s">
        <v>334</v>
      </c>
      <c r="C274" s="25" t="s">
        <v>335</v>
      </c>
      <c r="D274" s="25" t="s">
        <v>49</v>
      </c>
      <c r="E274" s="27">
        <f>53028.5</f>
        <v>53028.5</v>
      </c>
      <c r="F274" s="27">
        <f>0</f>
        <v>0</v>
      </c>
      <c r="G274" s="27">
        <f>0</f>
        <v>0</v>
      </c>
    </row>
    <row r="275" spans="1:7" ht="69" x14ac:dyDescent="0.25">
      <c r="A275" s="26" t="s">
        <v>339</v>
      </c>
      <c r="B275" s="25" t="s">
        <v>338</v>
      </c>
      <c r="C275" s="25"/>
      <c r="D275" s="25"/>
      <c r="E275" s="27">
        <f>E276</f>
        <v>2716.6</v>
      </c>
      <c r="F275" s="27">
        <f t="shared" ref="F275:G275" si="79">F276</f>
        <v>0</v>
      </c>
      <c r="G275" s="27">
        <f t="shared" si="79"/>
        <v>0</v>
      </c>
    </row>
    <row r="276" spans="1:7" ht="27.6" x14ac:dyDescent="0.25">
      <c r="A276" s="26" t="s">
        <v>336</v>
      </c>
      <c r="B276" s="25" t="s">
        <v>338</v>
      </c>
      <c r="C276" s="25" t="s">
        <v>335</v>
      </c>
      <c r="D276" s="25"/>
      <c r="E276" s="27">
        <f>E277</f>
        <v>2716.6</v>
      </c>
      <c r="F276" s="27">
        <f>F277</f>
        <v>0</v>
      </c>
      <c r="G276" s="27">
        <f>G277</f>
        <v>0</v>
      </c>
    </row>
    <row r="277" spans="1:7" ht="13.8" x14ac:dyDescent="0.25">
      <c r="A277" s="26" t="s">
        <v>95</v>
      </c>
      <c r="B277" s="25" t="s">
        <v>338</v>
      </c>
      <c r="C277" s="25" t="s">
        <v>335</v>
      </c>
      <c r="D277" s="25" t="s">
        <v>49</v>
      </c>
      <c r="E277" s="27">
        <f>2716.6</f>
        <v>2716.6</v>
      </c>
      <c r="F277" s="27">
        <f>0</f>
        <v>0</v>
      </c>
      <c r="G277" s="27">
        <f>0</f>
        <v>0</v>
      </c>
    </row>
    <row r="278" spans="1:7" ht="63" customHeight="1" x14ac:dyDescent="0.25">
      <c r="A278" s="26" t="s">
        <v>439</v>
      </c>
      <c r="B278" s="25" t="s">
        <v>438</v>
      </c>
      <c r="C278" s="25"/>
      <c r="D278" s="25"/>
      <c r="E278" s="27">
        <f>E279</f>
        <v>0</v>
      </c>
      <c r="F278" s="27">
        <f t="shared" ref="F278:G278" si="80">F279</f>
        <v>0</v>
      </c>
      <c r="G278" s="27">
        <f t="shared" si="80"/>
        <v>452154</v>
      </c>
    </row>
    <row r="279" spans="1:7" ht="27.6" x14ac:dyDescent="0.25">
      <c r="A279" s="26" t="s">
        <v>336</v>
      </c>
      <c r="B279" s="25" t="s">
        <v>438</v>
      </c>
      <c r="C279" s="25" t="s">
        <v>335</v>
      </c>
      <c r="D279" s="25"/>
      <c r="E279" s="27">
        <f>E280</f>
        <v>0</v>
      </c>
      <c r="F279" s="27">
        <f t="shared" ref="F279:G279" si="81">F280</f>
        <v>0</v>
      </c>
      <c r="G279" s="27">
        <f t="shared" si="81"/>
        <v>452154</v>
      </c>
    </row>
    <row r="280" spans="1:7" ht="13.8" x14ac:dyDescent="0.25">
      <c r="A280" s="26" t="s">
        <v>95</v>
      </c>
      <c r="B280" s="25" t="s">
        <v>438</v>
      </c>
      <c r="C280" s="25" t="s">
        <v>335</v>
      </c>
      <c r="D280" s="25" t="s">
        <v>49</v>
      </c>
      <c r="E280" s="27">
        <f>0</f>
        <v>0</v>
      </c>
      <c r="F280" s="27">
        <f>0</f>
        <v>0</v>
      </c>
      <c r="G280" s="27">
        <f>452154</f>
        <v>452154</v>
      </c>
    </row>
    <row r="281" spans="1:7" ht="27.6" x14ac:dyDescent="0.25">
      <c r="A281" s="26" t="s">
        <v>223</v>
      </c>
      <c r="B281" s="25" t="s">
        <v>51</v>
      </c>
      <c r="C281" s="25"/>
      <c r="D281" s="25"/>
      <c r="E281" s="27">
        <f>E282+E290+E298</f>
        <v>305108</v>
      </c>
      <c r="F281" s="27">
        <f>F282+F290+F298</f>
        <v>170311.4</v>
      </c>
      <c r="G281" s="27">
        <f>G282+G290+G298</f>
        <v>170311.4</v>
      </c>
    </row>
    <row r="282" spans="1:7" ht="13.8" x14ac:dyDescent="0.25">
      <c r="A282" s="30" t="s">
        <v>224</v>
      </c>
      <c r="B282" s="25" t="s">
        <v>79</v>
      </c>
      <c r="C282" s="25"/>
      <c r="D282" s="25"/>
      <c r="E282" s="27">
        <f>E283+E288</f>
        <v>219239.2</v>
      </c>
      <c r="F282" s="27">
        <f t="shared" ref="F282:G282" si="82">F283+F288</f>
        <v>130435</v>
      </c>
      <c r="G282" s="27">
        <f t="shared" si="82"/>
        <v>130435</v>
      </c>
    </row>
    <row r="283" spans="1:7" ht="61.5" customHeight="1" x14ac:dyDescent="0.25">
      <c r="A283" s="30" t="s">
        <v>441</v>
      </c>
      <c r="B283" s="25" t="s">
        <v>440</v>
      </c>
      <c r="C283" s="25"/>
      <c r="D283" s="25"/>
      <c r="E283" s="27">
        <f>E284</f>
        <v>159433.70000000001</v>
      </c>
      <c r="F283" s="27">
        <f t="shared" ref="F283:G283" si="83">F284</f>
        <v>130435</v>
      </c>
      <c r="G283" s="27">
        <f t="shared" si="83"/>
        <v>130435</v>
      </c>
    </row>
    <row r="284" spans="1:7" ht="27.6" x14ac:dyDescent="0.25">
      <c r="A284" s="26" t="s">
        <v>65</v>
      </c>
      <c r="B284" s="25" t="s">
        <v>440</v>
      </c>
      <c r="C284" s="25" t="s">
        <v>0</v>
      </c>
      <c r="D284" s="25"/>
      <c r="E284" s="27">
        <f>E285</f>
        <v>159433.70000000001</v>
      </c>
      <c r="F284" s="27">
        <f t="shared" ref="F284:G284" si="84">F285</f>
        <v>130435</v>
      </c>
      <c r="G284" s="27">
        <f t="shared" si="84"/>
        <v>130435</v>
      </c>
    </row>
    <row r="285" spans="1:7" ht="13.8" x14ac:dyDescent="0.25">
      <c r="A285" s="30" t="s">
        <v>96</v>
      </c>
      <c r="B285" s="25" t="s">
        <v>440</v>
      </c>
      <c r="C285" s="25" t="s">
        <v>0</v>
      </c>
      <c r="D285" s="25" t="s">
        <v>48</v>
      </c>
      <c r="E285" s="27">
        <f>159433.7</f>
        <v>159433.70000000001</v>
      </c>
      <c r="F285" s="27">
        <f>130435</f>
        <v>130435</v>
      </c>
      <c r="G285" s="27">
        <f>130435</f>
        <v>130435</v>
      </c>
    </row>
    <row r="286" spans="1:7" ht="27.6" x14ac:dyDescent="0.25">
      <c r="A286" s="30" t="s">
        <v>291</v>
      </c>
      <c r="B286" s="25" t="s">
        <v>290</v>
      </c>
      <c r="C286" s="25"/>
      <c r="D286" s="25"/>
      <c r="E286" s="27">
        <f t="shared" ref="E286:G288" si="85">E287</f>
        <v>59805.5</v>
      </c>
      <c r="F286" s="27">
        <f t="shared" si="85"/>
        <v>0</v>
      </c>
      <c r="G286" s="27">
        <f t="shared" si="85"/>
        <v>0</v>
      </c>
    </row>
    <row r="287" spans="1:7" ht="82.8" x14ac:dyDescent="0.25">
      <c r="A287" s="30" t="s">
        <v>382</v>
      </c>
      <c r="B287" s="25" t="s">
        <v>380</v>
      </c>
      <c r="C287" s="25"/>
      <c r="D287" s="25"/>
      <c r="E287" s="27">
        <f t="shared" si="85"/>
        <v>59805.5</v>
      </c>
      <c r="F287" s="27">
        <f t="shared" si="85"/>
        <v>0</v>
      </c>
      <c r="G287" s="27">
        <f t="shared" si="85"/>
        <v>0</v>
      </c>
    </row>
    <row r="288" spans="1:7" ht="27.6" x14ac:dyDescent="0.25">
      <c r="A288" s="26" t="s">
        <v>65</v>
      </c>
      <c r="B288" s="25" t="s">
        <v>380</v>
      </c>
      <c r="C288" s="25" t="s">
        <v>0</v>
      </c>
      <c r="D288" s="25"/>
      <c r="E288" s="27">
        <f t="shared" si="85"/>
        <v>59805.5</v>
      </c>
      <c r="F288" s="27">
        <f t="shared" si="85"/>
        <v>0</v>
      </c>
      <c r="G288" s="27">
        <f t="shared" si="85"/>
        <v>0</v>
      </c>
    </row>
    <row r="289" spans="1:7" ht="13.8" x14ac:dyDescent="0.25">
      <c r="A289" s="30" t="s">
        <v>96</v>
      </c>
      <c r="B289" s="25" t="s">
        <v>380</v>
      </c>
      <c r="C289" s="25" t="s">
        <v>0</v>
      </c>
      <c r="D289" s="25" t="s">
        <v>48</v>
      </c>
      <c r="E289" s="27">
        <f>59805.5</f>
        <v>59805.5</v>
      </c>
      <c r="F289" s="27">
        <f>0</f>
        <v>0</v>
      </c>
      <c r="G289" s="27">
        <f>0</f>
        <v>0</v>
      </c>
    </row>
    <row r="290" spans="1:7" ht="13.8" x14ac:dyDescent="0.25">
      <c r="A290" s="26" t="s">
        <v>225</v>
      </c>
      <c r="B290" s="25" t="s">
        <v>52</v>
      </c>
      <c r="C290" s="25"/>
      <c r="D290" s="25"/>
      <c r="E290" s="27">
        <f>E291+E294</f>
        <v>10955.8</v>
      </c>
      <c r="F290" s="27">
        <f t="shared" ref="F290:G290" si="86">F291+F294</f>
        <v>9876.4</v>
      </c>
      <c r="G290" s="27">
        <f t="shared" si="86"/>
        <v>9876.4</v>
      </c>
    </row>
    <row r="291" spans="1:7" ht="27.6" x14ac:dyDescent="0.25">
      <c r="A291" s="30" t="s">
        <v>293</v>
      </c>
      <c r="B291" s="25" t="s">
        <v>292</v>
      </c>
      <c r="C291" s="25"/>
      <c r="D291" s="25"/>
      <c r="E291" s="27">
        <f t="shared" ref="E291:G292" si="87">E292</f>
        <v>3190.5</v>
      </c>
      <c r="F291" s="27">
        <f t="shared" si="87"/>
        <v>3190.5</v>
      </c>
      <c r="G291" s="27">
        <f t="shared" si="87"/>
        <v>3190.5</v>
      </c>
    </row>
    <row r="292" spans="1:7" ht="27.6" x14ac:dyDescent="0.25">
      <c r="A292" s="26" t="s">
        <v>65</v>
      </c>
      <c r="B292" s="25" t="s">
        <v>292</v>
      </c>
      <c r="C292" s="25" t="s">
        <v>0</v>
      </c>
      <c r="D292" s="25"/>
      <c r="E292" s="27">
        <f t="shared" si="87"/>
        <v>3190.5</v>
      </c>
      <c r="F292" s="27">
        <f t="shared" si="87"/>
        <v>3190.5</v>
      </c>
      <c r="G292" s="27">
        <f t="shared" si="87"/>
        <v>3190.5</v>
      </c>
    </row>
    <row r="293" spans="1:7" ht="13.8" x14ac:dyDescent="0.25">
      <c r="A293" s="30" t="s">
        <v>96</v>
      </c>
      <c r="B293" s="25" t="s">
        <v>292</v>
      </c>
      <c r="C293" s="25" t="s">
        <v>0</v>
      </c>
      <c r="D293" s="25" t="s">
        <v>48</v>
      </c>
      <c r="E293" s="27">
        <f>3190.5</f>
        <v>3190.5</v>
      </c>
      <c r="F293" s="27">
        <f>3190.5</f>
        <v>3190.5</v>
      </c>
      <c r="G293" s="27">
        <f>3190.5</f>
        <v>3190.5</v>
      </c>
    </row>
    <row r="294" spans="1:7" ht="27.6" x14ac:dyDescent="0.25">
      <c r="A294" s="30" t="s">
        <v>368</v>
      </c>
      <c r="B294" s="25" t="s">
        <v>367</v>
      </c>
      <c r="C294" s="25"/>
      <c r="D294" s="25"/>
      <c r="E294" s="27">
        <f t="shared" ref="E294:G296" si="88">E295</f>
        <v>7765.3</v>
      </c>
      <c r="F294" s="27">
        <f t="shared" si="88"/>
        <v>6685.9</v>
      </c>
      <c r="G294" s="27">
        <f t="shared" si="88"/>
        <v>6685.9</v>
      </c>
    </row>
    <row r="295" spans="1:7" ht="41.4" x14ac:dyDescent="0.25">
      <c r="A295" s="30" t="s">
        <v>370</v>
      </c>
      <c r="B295" s="25" t="s">
        <v>369</v>
      </c>
      <c r="C295" s="25"/>
      <c r="D295" s="25"/>
      <c r="E295" s="27">
        <f t="shared" si="88"/>
        <v>7765.3</v>
      </c>
      <c r="F295" s="27">
        <f t="shared" si="88"/>
        <v>6685.9</v>
      </c>
      <c r="G295" s="27">
        <f t="shared" si="88"/>
        <v>6685.9</v>
      </c>
    </row>
    <row r="296" spans="1:7" ht="27.6" x14ac:dyDescent="0.25">
      <c r="A296" s="26" t="s">
        <v>65</v>
      </c>
      <c r="B296" s="25" t="s">
        <v>369</v>
      </c>
      <c r="C296" s="25" t="s">
        <v>0</v>
      </c>
      <c r="D296" s="25"/>
      <c r="E296" s="27">
        <f t="shared" si="88"/>
        <v>7765.3</v>
      </c>
      <c r="F296" s="27">
        <f t="shared" si="88"/>
        <v>6685.9</v>
      </c>
      <c r="G296" s="27">
        <f t="shared" si="88"/>
        <v>6685.9</v>
      </c>
    </row>
    <row r="297" spans="1:7" ht="13.8" x14ac:dyDescent="0.25">
      <c r="A297" s="30" t="s">
        <v>96</v>
      </c>
      <c r="B297" s="25" t="s">
        <v>369</v>
      </c>
      <c r="C297" s="25" t="s">
        <v>0</v>
      </c>
      <c r="D297" s="25" t="s">
        <v>48</v>
      </c>
      <c r="E297" s="27">
        <f>7765.3</f>
        <v>7765.3</v>
      </c>
      <c r="F297" s="27">
        <f>6685.9</f>
        <v>6685.9</v>
      </c>
      <c r="G297" s="27">
        <f>6685.9</f>
        <v>6685.9</v>
      </c>
    </row>
    <row r="298" spans="1:7" ht="27.6" x14ac:dyDescent="0.25">
      <c r="A298" s="30" t="s">
        <v>243</v>
      </c>
      <c r="B298" s="25" t="s">
        <v>242</v>
      </c>
      <c r="C298" s="25"/>
      <c r="D298" s="25"/>
      <c r="E298" s="27">
        <f>E299+E302+E305</f>
        <v>74913</v>
      </c>
      <c r="F298" s="27">
        <f t="shared" ref="F298:G298" si="89">F299+F302+F305</f>
        <v>30000</v>
      </c>
      <c r="G298" s="27">
        <f t="shared" si="89"/>
        <v>30000</v>
      </c>
    </row>
    <row r="299" spans="1:7" ht="27.6" x14ac:dyDescent="0.25">
      <c r="A299" s="30" t="s">
        <v>341</v>
      </c>
      <c r="B299" s="25" t="s">
        <v>340</v>
      </c>
      <c r="C299" s="25"/>
      <c r="D299" s="25"/>
      <c r="E299" s="27">
        <f t="shared" ref="E299:G300" si="90">E300</f>
        <v>4206</v>
      </c>
      <c r="F299" s="27">
        <f t="shared" si="90"/>
        <v>0</v>
      </c>
      <c r="G299" s="27">
        <f t="shared" si="90"/>
        <v>0</v>
      </c>
    </row>
    <row r="300" spans="1:7" ht="27.6" x14ac:dyDescent="0.25">
      <c r="A300" s="26" t="s">
        <v>65</v>
      </c>
      <c r="B300" s="25" t="s">
        <v>340</v>
      </c>
      <c r="C300" s="25" t="s">
        <v>0</v>
      </c>
      <c r="D300" s="25"/>
      <c r="E300" s="27">
        <f t="shared" si="90"/>
        <v>4206</v>
      </c>
      <c r="F300" s="27">
        <f t="shared" si="90"/>
        <v>0</v>
      </c>
      <c r="G300" s="27">
        <f t="shared" si="90"/>
        <v>0</v>
      </c>
    </row>
    <row r="301" spans="1:7" ht="13.8" x14ac:dyDescent="0.25">
      <c r="A301" s="30" t="s">
        <v>96</v>
      </c>
      <c r="B301" s="25" t="s">
        <v>340</v>
      </c>
      <c r="C301" s="25" t="s">
        <v>0</v>
      </c>
      <c r="D301" s="25" t="s">
        <v>48</v>
      </c>
      <c r="E301" s="27">
        <f>4206</f>
        <v>4206</v>
      </c>
      <c r="F301" s="27">
        <f>0</f>
        <v>0</v>
      </c>
      <c r="G301" s="27">
        <f>0</f>
        <v>0</v>
      </c>
    </row>
    <row r="302" spans="1:7" ht="13.8" x14ac:dyDescent="0.25">
      <c r="A302" s="30" t="s">
        <v>365</v>
      </c>
      <c r="B302" s="25" t="s">
        <v>364</v>
      </c>
      <c r="C302" s="25"/>
      <c r="D302" s="25"/>
      <c r="E302" s="27">
        <f t="shared" ref="E302:G303" si="91">E303</f>
        <v>707</v>
      </c>
      <c r="F302" s="27">
        <f t="shared" si="91"/>
        <v>0</v>
      </c>
      <c r="G302" s="27">
        <f t="shared" si="91"/>
        <v>0</v>
      </c>
    </row>
    <row r="303" spans="1:7" ht="27.6" x14ac:dyDescent="0.25">
      <c r="A303" s="26" t="s">
        <v>65</v>
      </c>
      <c r="B303" s="25" t="s">
        <v>364</v>
      </c>
      <c r="C303" s="25" t="s">
        <v>0</v>
      </c>
      <c r="D303" s="25"/>
      <c r="E303" s="27">
        <f t="shared" si="91"/>
        <v>707</v>
      </c>
      <c r="F303" s="27">
        <f t="shared" si="91"/>
        <v>0</v>
      </c>
      <c r="G303" s="27">
        <f t="shared" si="91"/>
        <v>0</v>
      </c>
    </row>
    <row r="304" spans="1:7" ht="13.8" x14ac:dyDescent="0.25">
      <c r="A304" s="30" t="s">
        <v>96</v>
      </c>
      <c r="B304" s="25" t="s">
        <v>364</v>
      </c>
      <c r="C304" s="25" t="s">
        <v>0</v>
      </c>
      <c r="D304" s="25" t="s">
        <v>48</v>
      </c>
      <c r="E304" s="27">
        <f>707</f>
        <v>707</v>
      </c>
      <c r="F304" s="27">
        <f>0</f>
        <v>0</v>
      </c>
      <c r="G304" s="27">
        <f>0</f>
        <v>0</v>
      </c>
    </row>
    <row r="305" spans="1:7" ht="27.6" x14ac:dyDescent="0.25">
      <c r="A305" s="26" t="s">
        <v>366</v>
      </c>
      <c r="B305" s="25" t="s">
        <v>294</v>
      </c>
      <c r="C305" s="25"/>
      <c r="D305" s="25"/>
      <c r="E305" s="27">
        <f t="shared" ref="E305:G306" si="92">E306</f>
        <v>70000</v>
      </c>
      <c r="F305" s="27">
        <f t="shared" si="92"/>
        <v>30000</v>
      </c>
      <c r="G305" s="27">
        <f t="shared" si="92"/>
        <v>30000</v>
      </c>
    </row>
    <row r="306" spans="1:7" ht="27.6" x14ac:dyDescent="0.25">
      <c r="A306" s="26" t="s">
        <v>65</v>
      </c>
      <c r="B306" s="25" t="s">
        <v>294</v>
      </c>
      <c r="C306" s="25" t="s">
        <v>0</v>
      </c>
      <c r="D306" s="25"/>
      <c r="E306" s="27">
        <f t="shared" si="92"/>
        <v>70000</v>
      </c>
      <c r="F306" s="27">
        <f t="shared" si="92"/>
        <v>30000</v>
      </c>
      <c r="G306" s="27">
        <f t="shared" si="92"/>
        <v>30000</v>
      </c>
    </row>
    <row r="307" spans="1:7" ht="13.8" x14ac:dyDescent="0.25">
      <c r="A307" s="30" t="s">
        <v>96</v>
      </c>
      <c r="B307" s="25" t="s">
        <v>294</v>
      </c>
      <c r="C307" s="25" t="s">
        <v>0</v>
      </c>
      <c r="D307" s="25" t="s">
        <v>48</v>
      </c>
      <c r="E307" s="27">
        <f>70000</f>
        <v>70000</v>
      </c>
      <c r="F307" s="27">
        <f>30000</f>
        <v>30000</v>
      </c>
      <c r="G307" s="27">
        <f>30000</f>
        <v>30000</v>
      </c>
    </row>
    <row r="308" spans="1:7" ht="27.6" x14ac:dyDescent="0.25">
      <c r="A308" s="30" t="s">
        <v>345</v>
      </c>
      <c r="B308" s="25" t="s">
        <v>342</v>
      </c>
      <c r="C308" s="25"/>
      <c r="D308" s="25"/>
      <c r="E308" s="27">
        <f t="shared" ref="E308:G311" si="93">E309</f>
        <v>1087.3</v>
      </c>
      <c r="F308" s="27">
        <f t="shared" si="93"/>
        <v>0</v>
      </c>
      <c r="G308" s="27">
        <f t="shared" si="93"/>
        <v>0</v>
      </c>
    </row>
    <row r="309" spans="1:7" ht="27.6" x14ac:dyDescent="0.25">
      <c r="A309" s="30" t="s">
        <v>346</v>
      </c>
      <c r="B309" s="25" t="s">
        <v>343</v>
      </c>
      <c r="C309" s="25"/>
      <c r="D309" s="25"/>
      <c r="E309" s="27">
        <f t="shared" si="93"/>
        <v>1087.3</v>
      </c>
      <c r="F309" s="27">
        <f t="shared" si="93"/>
        <v>0</v>
      </c>
      <c r="G309" s="27">
        <f t="shared" si="93"/>
        <v>0</v>
      </c>
    </row>
    <row r="310" spans="1:7" ht="27.6" x14ac:dyDescent="0.25">
      <c r="A310" s="30" t="s">
        <v>347</v>
      </c>
      <c r="B310" s="25" t="s">
        <v>344</v>
      </c>
      <c r="C310" s="25"/>
      <c r="D310" s="25"/>
      <c r="E310" s="27">
        <f t="shared" si="93"/>
        <v>1087.3</v>
      </c>
      <c r="F310" s="27">
        <f t="shared" si="93"/>
        <v>0</v>
      </c>
      <c r="G310" s="27">
        <f t="shared" si="93"/>
        <v>0</v>
      </c>
    </row>
    <row r="311" spans="1:7" ht="27.6" x14ac:dyDescent="0.25">
      <c r="A311" s="26" t="s">
        <v>65</v>
      </c>
      <c r="B311" s="25" t="s">
        <v>344</v>
      </c>
      <c r="C311" s="25" t="s">
        <v>0</v>
      </c>
      <c r="D311" s="25"/>
      <c r="E311" s="27">
        <f t="shared" si="93"/>
        <v>1087.3</v>
      </c>
      <c r="F311" s="27">
        <f t="shared" si="93"/>
        <v>0</v>
      </c>
      <c r="G311" s="27">
        <f t="shared" si="93"/>
        <v>0</v>
      </c>
    </row>
    <row r="312" spans="1:7" ht="13.8" x14ac:dyDescent="0.25">
      <c r="A312" s="30" t="s">
        <v>80</v>
      </c>
      <c r="B312" s="25" t="s">
        <v>344</v>
      </c>
      <c r="C312" s="25" t="s">
        <v>0</v>
      </c>
      <c r="D312" s="25" t="s">
        <v>62</v>
      </c>
      <c r="E312" s="27">
        <f>1087.3</f>
        <v>1087.3</v>
      </c>
      <c r="F312" s="27">
        <f>0</f>
        <v>0</v>
      </c>
      <c r="G312" s="27">
        <f>0</f>
        <v>0</v>
      </c>
    </row>
    <row r="313" spans="1:7" ht="27.6" x14ac:dyDescent="0.25">
      <c r="A313" s="26" t="s">
        <v>226</v>
      </c>
      <c r="B313" s="25" t="s">
        <v>55</v>
      </c>
      <c r="C313" s="25"/>
      <c r="D313" s="25"/>
      <c r="E313" s="27">
        <f>E314+E321</f>
        <v>166113.60000000001</v>
      </c>
      <c r="F313" s="27">
        <f>F314+F321</f>
        <v>0</v>
      </c>
      <c r="G313" s="27">
        <f>G314+G321</f>
        <v>0</v>
      </c>
    </row>
    <row r="314" spans="1:7" ht="13.8" x14ac:dyDescent="0.25">
      <c r="A314" s="26" t="s">
        <v>227</v>
      </c>
      <c r="B314" s="25" t="s">
        <v>195</v>
      </c>
      <c r="C314" s="25"/>
      <c r="D314" s="25"/>
      <c r="E314" s="27">
        <f>E315+E317</f>
        <v>160173.6</v>
      </c>
      <c r="F314" s="27">
        <f t="shared" ref="F314:G314" si="94">F315+F317</f>
        <v>0</v>
      </c>
      <c r="G314" s="27">
        <f t="shared" si="94"/>
        <v>0</v>
      </c>
    </row>
    <row r="315" spans="1:7" ht="27.6" x14ac:dyDescent="0.25">
      <c r="A315" s="26" t="s">
        <v>65</v>
      </c>
      <c r="B315" s="25" t="s">
        <v>195</v>
      </c>
      <c r="C315" s="25" t="s">
        <v>0</v>
      </c>
      <c r="D315" s="25"/>
      <c r="E315" s="27">
        <f t="shared" ref="E315:G315" si="95">E316</f>
        <v>1761.1</v>
      </c>
      <c r="F315" s="27">
        <f t="shared" si="95"/>
        <v>0</v>
      </c>
      <c r="G315" s="27">
        <f t="shared" si="95"/>
        <v>0</v>
      </c>
    </row>
    <row r="316" spans="1:7" ht="13.8" x14ac:dyDescent="0.25">
      <c r="A316" s="26" t="s">
        <v>99</v>
      </c>
      <c r="B316" s="25" t="s">
        <v>195</v>
      </c>
      <c r="C316" s="25" t="s">
        <v>0</v>
      </c>
      <c r="D316" s="25" t="s">
        <v>56</v>
      </c>
      <c r="E316" s="27">
        <f>1761.1</f>
        <v>1761.1</v>
      </c>
      <c r="F316" s="27">
        <f>0</f>
        <v>0</v>
      </c>
      <c r="G316" s="27">
        <f>0</f>
        <v>0</v>
      </c>
    </row>
    <row r="317" spans="1:7" ht="27.6" x14ac:dyDescent="0.25">
      <c r="A317" s="26" t="s">
        <v>387</v>
      </c>
      <c r="B317" s="25" t="s">
        <v>386</v>
      </c>
      <c r="C317" s="25"/>
      <c r="D317" s="25"/>
      <c r="E317" s="27">
        <f>E318</f>
        <v>158412.5</v>
      </c>
      <c r="F317" s="27">
        <f t="shared" ref="F317:G317" si="96">F318</f>
        <v>0</v>
      </c>
      <c r="G317" s="27">
        <f t="shared" si="96"/>
        <v>0</v>
      </c>
    </row>
    <row r="318" spans="1:7" ht="27.6" x14ac:dyDescent="0.25">
      <c r="A318" s="26" t="s">
        <v>388</v>
      </c>
      <c r="B318" s="25" t="s">
        <v>385</v>
      </c>
      <c r="C318" s="25"/>
      <c r="D318" s="25"/>
      <c r="E318" s="27">
        <f>E319</f>
        <v>158412.5</v>
      </c>
      <c r="F318" s="27">
        <f t="shared" ref="F318:G318" si="97">F319</f>
        <v>0</v>
      </c>
      <c r="G318" s="27">
        <f t="shared" si="97"/>
        <v>0</v>
      </c>
    </row>
    <row r="319" spans="1:7" ht="27.6" x14ac:dyDescent="0.25">
      <c r="A319" s="26" t="s">
        <v>65</v>
      </c>
      <c r="B319" s="25" t="s">
        <v>385</v>
      </c>
      <c r="C319" s="25" t="s">
        <v>0</v>
      </c>
      <c r="D319" s="25"/>
      <c r="E319" s="27">
        <f>E320</f>
        <v>158412.5</v>
      </c>
      <c r="F319" s="27">
        <f t="shared" ref="F319:G319" si="98">F320</f>
        <v>0</v>
      </c>
      <c r="G319" s="27">
        <f t="shared" si="98"/>
        <v>0</v>
      </c>
    </row>
    <row r="320" spans="1:7" ht="13.8" x14ac:dyDescent="0.25">
      <c r="A320" s="26" t="s">
        <v>99</v>
      </c>
      <c r="B320" s="25" t="s">
        <v>385</v>
      </c>
      <c r="C320" s="25" t="s">
        <v>0</v>
      </c>
      <c r="D320" s="25" t="s">
        <v>56</v>
      </c>
      <c r="E320" s="27">
        <f>158412.5</f>
        <v>158412.5</v>
      </c>
      <c r="F320" s="27">
        <f>0</f>
        <v>0</v>
      </c>
      <c r="G320" s="27">
        <f>0</f>
        <v>0</v>
      </c>
    </row>
    <row r="321" spans="1:7" ht="27.6" x14ac:dyDescent="0.25">
      <c r="A321" s="26" t="s">
        <v>349</v>
      </c>
      <c r="B321" s="25" t="s">
        <v>348</v>
      </c>
      <c r="C321" s="25"/>
      <c r="D321" s="25"/>
      <c r="E321" s="27">
        <f>E322+E324</f>
        <v>5940</v>
      </c>
      <c r="F321" s="27">
        <f>F322+F324</f>
        <v>0</v>
      </c>
      <c r="G321" s="27">
        <f>G322+G324</f>
        <v>0</v>
      </c>
    </row>
    <row r="322" spans="1:7" ht="27.6" x14ac:dyDescent="0.25">
      <c r="A322" s="26" t="s">
        <v>65</v>
      </c>
      <c r="B322" s="25" t="s">
        <v>348</v>
      </c>
      <c r="C322" s="25" t="s">
        <v>0</v>
      </c>
      <c r="D322" s="25"/>
      <c r="E322" s="27">
        <f>E323</f>
        <v>1740</v>
      </c>
      <c r="F322" s="27">
        <f>F323</f>
        <v>0</v>
      </c>
      <c r="G322" s="27">
        <f>G323</f>
        <v>0</v>
      </c>
    </row>
    <row r="323" spans="1:7" ht="13.8" x14ac:dyDescent="0.25">
      <c r="A323" s="26" t="s">
        <v>99</v>
      </c>
      <c r="B323" s="25" t="s">
        <v>348</v>
      </c>
      <c r="C323" s="25" t="s">
        <v>0</v>
      </c>
      <c r="D323" s="25" t="s">
        <v>56</v>
      </c>
      <c r="E323" s="27">
        <f>1740</f>
        <v>1740</v>
      </c>
      <c r="F323" s="27">
        <f>0</f>
        <v>0</v>
      </c>
      <c r="G323" s="27">
        <f>0</f>
        <v>0</v>
      </c>
    </row>
    <row r="324" spans="1:7" ht="27.6" x14ac:dyDescent="0.25">
      <c r="A324" s="26" t="s">
        <v>336</v>
      </c>
      <c r="B324" s="25" t="s">
        <v>348</v>
      </c>
      <c r="C324" s="25" t="s">
        <v>335</v>
      </c>
      <c r="D324" s="25"/>
      <c r="E324" s="27">
        <f>E325</f>
        <v>4200</v>
      </c>
      <c r="F324" s="27">
        <f>F325</f>
        <v>0</v>
      </c>
      <c r="G324" s="27">
        <f>G325</f>
        <v>0</v>
      </c>
    </row>
    <row r="325" spans="1:7" ht="13.8" x14ac:dyDescent="0.25">
      <c r="A325" s="26" t="s">
        <v>99</v>
      </c>
      <c r="B325" s="25" t="s">
        <v>348</v>
      </c>
      <c r="C325" s="25" t="s">
        <v>335</v>
      </c>
      <c r="D325" s="25" t="s">
        <v>56</v>
      </c>
      <c r="E325" s="27">
        <f>4200</f>
        <v>4200</v>
      </c>
      <c r="F325" s="27">
        <f>0</f>
        <v>0</v>
      </c>
      <c r="G325" s="27">
        <f>0</f>
        <v>0</v>
      </c>
    </row>
    <row r="326" spans="1:7" ht="27.6" x14ac:dyDescent="0.25">
      <c r="A326" s="26" t="s">
        <v>57</v>
      </c>
      <c r="B326" s="25" t="s">
        <v>58</v>
      </c>
      <c r="C326" s="25"/>
      <c r="D326" s="25"/>
      <c r="E326" s="27">
        <f>E327+E334+E345</f>
        <v>201561.19999999998</v>
      </c>
      <c r="F326" s="27">
        <f>F327+F334+F345</f>
        <v>0</v>
      </c>
      <c r="G326" s="27">
        <f>G327+G334+G345</f>
        <v>0</v>
      </c>
    </row>
    <row r="327" spans="1:7" ht="13.8" x14ac:dyDescent="0.25">
      <c r="A327" s="26" t="s">
        <v>351</v>
      </c>
      <c r="B327" s="25" t="s">
        <v>350</v>
      </c>
      <c r="C327" s="25"/>
      <c r="D327" s="25"/>
      <c r="E327" s="27">
        <f>E328+E331</f>
        <v>3200</v>
      </c>
      <c r="F327" s="27">
        <f t="shared" ref="F327:G327" si="99">F328+F331</f>
        <v>0</v>
      </c>
      <c r="G327" s="27">
        <f t="shared" si="99"/>
        <v>0</v>
      </c>
    </row>
    <row r="328" spans="1:7" ht="13.8" x14ac:dyDescent="0.25">
      <c r="A328" s="26" t="s">
        <v>442</v>
      </c>
      <c r="B328" s="25" t="s">
        <v>352</v>
      </c>
      <c r="C328" s="25"/>
      <c r="D328" s="25"/>
      <c r="E328" s="27">
        <f t="shared" ref="E328:G329" si="100">E329</f>
        <v>1000</v>
      </c>
      <c r="F328" s="27">
        <f t="shared" si="100"/>
        <v>0</v>
      </c>
      <c r="G328" s="27">
        <f t="shared" si="100"/>
        <v>0</v>
      </c>
    </row>
    <row r="329" spans="1:7" ht="27.6" x14ac:dyDescent="0.25">
      <c r="A329" s="26" t="s">
        <v>65</v>
      </c>
      <c r="B329" s="25" t="s">
        <v>352</v>
      </c>
      <c r="C329" s="25" t="s">
        <v>0</v>
      </c>
      <c r="D329" s="25"/>
      <c r="E329" s="27">
        <f t="shared" si="100"/>
        <v>1000</v>
      </c>
      <c r="F329" s="27">
        <f t="shared" si="100"/>
        <v>0</v>
      </c>
      <c r="G329" s="27">
        <f t="shared" si="100"/>
        <v>0</v>
      </c>
    </row>
    <row r="330" spans="1:7" ht="13.8" x14ac:dyDescent="0.25">
      <c r="A330" s="26" t="s">
        <v>97</v>
      </c>
      <c r="B330" s="25" t="s">
        <v>352</v>
      </c>
      <c r="C330" s="25" t="s">
        <v>0</v>
      </c>
      <c r="D330" s="25" t="s">
        <v>53</v>
      </c>
      <c r="E330" s="27">
        <f>1000</f>
        <v>1000</v>
      </c>
      <c r="F330" s="27">
        <f>0</f>
        <v>0</v>
      </c>
      <c r="G330" s="27">
        <f>0</f>
        <v>0</v>
      </c>
    </row>
    <row r="331" spans="1:7" ht="13.8" x14ac:dyDescent="0.25">
      <c r="A331" s="26" t="s">
        <v>443</v>
      </c>
      <c r="B331" s="25" t="s">
        <v>353</v>
      </c>
      <c r="C331" s="25"/>
      <c r="D331" s="25"/>
      <c r="E331" s="27">
        <f t="shared" ref="E331:G332" si="101">E332</f>
        <v>2200</v>
      </c>
      <c r="F331" s="27">
        <f t="shared" si="101"/>
        <v>0</v>
      </c>
      <c r="G331" s="27">
        <f t="shared" si="101"/>
        <v>0</v>
      </c>
    </row>
    <row r="332" spans="1:7" ht="27.6" x14ac:dyDescent="0.25">
      <c r="A332" s="26" t="s">
        <v>65</v>
      </c>
      <c r="B332" s="25" t="s">
        <v>353</v>
      </c>
      <c r="C332" s="25" t="s">
        <v>0</v>
      </c>
      <c r="D332" s="25"/>
      <c r="E332" s="27">
        <f t="shared" si="101"/>
        <v>2200</v>
      </c>
      <c r="F332" s="27">
        <f t="shared" si="101"/>
        <v>0</v>
      </c>
      <c r="G332" s="27">
        <f t="shared" si="101"/>
        <v>0</v>
      </c>
    </row>
    <row r="333" spans="1:7" ht="13.8" x14ac:dyDescent="0.25">
      <c r="A333" s="26" t="s">
        <v>97</v>
      </c>
      <c r="B333" s="25" t="s">
        <v>353</v>
      </c>
      <c r="C333" s="25" t="s">
        <v>0</v>
      </c>
      <c r="D333" s="25" t="s">
        <v>53</v>
      </c>
      <c r="E333" s="27">
        <f>2200</f>
        <v>2200</v>
      </c>
      <c r="F333" s="27">
        <f>0</f>
        <v>0</v>
      </c>
      <c r="G333" s="27">
        <f>0</f>
        <v>0</v>
      </c>
    </row>
    <row r="334" spans="1:7" ht="27.6" x14ac:dyDescent="0.25">
      <c r="A334" s="26" t="s">
        <v>59</v>
      </c>
      <c r="B334" s="25" t="s">
        <v>60</v>
      </c>
      <c r="C334" s="25"/>
      <c r="D334" s="25"/>
      <c r="E334" s="27">
        <f>E335+E337</f>
        <v>198255.19999999998</v>
      </c>
      <c r="F334" s="27">
        <f t="shared" ref="F334:G334" si="102">F335+F337</f>
        <v>0</v>
      </c>
      <c r="G334" s="27">
        <f t="shared" si="102"/>
        <v>0</v>
      </c>
    </row>
    <row r="335" spans="1:7" ht="27.6" x14ac:dyDescent="0.25">
      <c r="A335" s="26" t="s">
        <v>65</v>
      </c>
      <c r="B335" s="25" t="s">
        <v>60</v>
      </c>
      <c r="C335" s="25" t="s">
        <v>0</v>
      </c>
      <c r="D335" s="25"/>
      <c r="E335" s="27">
        <f>E336</f>
        <v>20507.599999999999</v>
      </c>
      <c r="F335" s="27">
        <f>F336</f>
        <v>0</v>
      </c>
      <c r="G335" s="27">
        <f>G336</f>
        <v>0</v>
      </c>
    </row>
    <row r="336" spans="1:7" ht="13.8" x14ac:dyDescent="0.25">
      <c r="A336" s="26" t="s">
        <v>97</v>
      </c>
      <c r="B336" s="25" t="s">
        <v>60</v>
      </c>
      <c r="C336" s="25" t="s">
        <v>0</v>
      </c>
      <c r="D336" s="25" t="s">
        <v>53</v>
      </c>
      <c r="E336" s="27">
        <f>5507.6+15000</f>
        <v>20507.599999999999</v>
      </c>
      <c r="F336" s="27">
        <f>0</f>
        <v>0</v>
      </c>
      <c r="G336" s="27">
        <f>0</f>
        <v>0</v>
      </c>
    </row>
    <row r="337" spans="1:7" ht="27.6" x14ac:dyDescent="0.25">
      <c r="A337" s="26" t="s">
        <v>356</v>
      </c>
      <c r="B337" s="25" t="s">
        <v>354</v>
      </c>
      <c r="C337" s="25"/>
      <c r="D337" s="25"/>
      <c r="E337" s="27">
        <f>E338+E342</f>
        <v>177747.59999999998</v>
      </c>
      <c r="F337" s="27">
        <f t="shared" ref="F337:G337" si="103">F338+F342</f>
        <v>0</v>
      </c>
      <c r="G337" s="27">
        <f t="shared" si="103"/>
        <v>0</v>
      </c>
    </row>
    <row r="338" spans="1:7" ht="64.5" customHeight="1" x14ac:dyDescent="0.25">
      <c r="A338" s="26" t="s">
        <v>468</v>
      </c>
      <c r="B338" s="25" t="s">
        <v>467</v>
      </c>
      <c r="C338" s="25"/>
      <c r="D338" s="25"/>
      <c r="E338" s="27">
        <f>E339</f>
        <v>160865.29999999999</v>
      </c>
      <c r="F338" s="27">
        <f t="shared" ref="F338:G338" si="104">F339</f>
        <v>0</v>
      </c>
      <c r="G338" s="27">
        <f t="shared" si="104"/>
        <v>0</v>
      </c>
    </row>
    <row r="339" spans="1:7" ht="60.75" customHeight="1" x14ac:dyDescent="0.25">
      <c r="A339" s="26" t="s">
        <v>445</v>
      </c>
      <c r="B339" s="25" t="s">
        <v>444</v>
      </c>
      <c r="C339" s="25"/>
      <c r="D339" s="25"/>
      <c r="E339" s="27">
        <f>E340</f>
        <v>160865.29999999999</v>
      </c>
      <c r="F339" s="27">
        <f t="shared" ref="F339:G339" si="105">F340</f>
        <v>0</v>
      </c>
      <c r="G339" s="27">
        <f t="shared" si="105"/>
        <v>0</v>
      </c>
    </row>
    <row r="340" spans="1:7" ht="27.6" x14ac:dyDescent="0.25">
      <c r="A340" s="26" t="s">
        <v>65</v>
      </c>
      <c r="B340" s="25" t="s">
        <v>444</v>
      </c>
      <c r="C340" s="25" t="s">
        <v>0</v>
      </c>
      <c r="D340" s="25"/>
      <c r="E340" s="27">
        <f>E341</f>
        <v>160865.29999999999</v>
      </c>
      <c r="F340" s="27">
        <f t="shared" ref="F340:G340" si="106">F341</f>
        <v>0</v>
      </c>
      <c r="G340" s="27">
        <f t="shared" si="106"/>
        <v>0</v>
      </c>
    </row>
    <row r="341" spans="1:7" ht="13.8" x14ac:dyDescent="0.25">
      <c r="A341" s="26" t="s">
        <v>97</v>
      </c>
      <c r="B341" s="25" t="s">
        <v>444</v>
      </c>
      <c r="C341" s="25" t="s">
        <v>0</v>
      </c>
      <c r="D341" s="25" t="s">
        <v>53</v>
      </c>
      <c r="E341" s="27">
        <f>160865.3</f>
        <v>160865.29999999999</v>
      </c>
      <c r="F341" s="27">
        <f>0</f>
        <v>0</v>
      </c>
      <c r="G341" s="27">
        <f>0</f>
        <v>0</v>
      </c>
    </row>
    <row r="342" spans="1:7" ht="27.6" x14ac:dyDescent="0.25">
      <c r="A342" s="26" t="s">
        <v>383</v>
      </c>
      <c r="B342" s="25" t="s">
        <v>355</v>
      </c>
      <c r="C342" s="25"/>
      <c r="D342" s="25"/>
      <c r="E342" s="27">
        <f t="shared" ref="E342:G343" si="107">E343</f>
        <v>16882.3</v>
      </c>
      <c r="F342" s="27">
        <f t="shared" si="107"/>
        <v>0</v>
      </c>
      <c r="G342" s="27">
        <f t="shared" si="107"/>
        <v>0</v>
      </c>
    </row>
    <row r="343" spans="1:7" ht="27.6" x14ac:dyDescent="0.25">
      <c r="A343" s="26" t="s">
        <v>65</v>
      </c>
      <c r="B343" s="25" t="s">
        <v>355</v>
      </c>
      <c r="C343" s="25" t="s">
        <v>0</v>
      </c>
      <c r="D343" s="25"/>
      <c r="E343" s="27">
        <f t="shared" si="107"/>
        <v>16882.3</v>
      </c>
      <c r="F343" s="27">
        <f t="shared" si="107"/>
        <v>0</v>
      </c>
      <c r="G343" s="27">
        <f t="shared" si="107"/>
        <v>0</v>
      </c>
    </row>
    <row r="344" spans="1:7" ht="13.8" x14ac:dyDescent="0.25">
      <c r="A344" s="26" t="s">
        <v>97</v>
      </c>
      <c r="B344" s="25" t="s">
        <v>355</v>
      </c>
      <c r="C344" s="25" t="s">
        <v>0</v>
      </c>
      <c r="D344" s="25" t="s">
        <v>53</v>
      </c>
      <c r="E344" s="27">
        <f>16882.3</f>
        <v>16882.3</v>
      </c>
      <c r="F344" s="27">
        <f>0</f>
        <v>0</v>
      </c>
      <c r="G344" s="27">
        <f>0</f>
        <v>0</v>
      </c>
    </row>
    <row r="345" spans="1:7" ht="27.75" customHeight="1" x14ac:dyDescent="0.25">
      <c r="A345" s="26" t="s">
        <v>447</v>
      </c>
      <c r="B345" s="25" t="s">
        <v>446</v>
      </c>
      <c r="C345" s="25"/>
      <c r="D345" s="25"/>
      <c r="E345" s="27">
        <f>E346</f>
        <v>106</v>
      </c>
      <c r="F345" s="27">
        <f t="shared" ref="F345:G345" si="108">F346</f>
        <v>0</v>
      </c>
      <c r="G345" s="27">
        <f t="shared" si="108"/>
        <v>0</v>
      </c>
    </row>
    <row r="346" spans="1:7" ht="27.6" x14ac:dyDescent="0.25">
      <c r="A346" s="26" t="s">
        <v>65</v>
      </c>
      <c r="B346" s="25" t="s">
        <v>446</v>
      </c>
      <c r="C346" s="25" t="s">
        <v>0</v>
      </c>
      <c r="D346" s="25"/>
      <c r="E346" s="27">
        <f>E347</f>
        <v>106</v>
      </c>
      <c r="F346" s="27">
        <f t="shared" ref="F346:G346" si="109">F347</f>
        <v>0</v>
      </c>
      <c r="G346" s="27">
        <f t="shared" si="109"/>
        <v>0</v>
      </c>
    </row>
    <row r="347" spans="1:7" ht="13.8" x14ac:dyDescent="0.25">
      <c r="A347" s="26" t="s">
        <v>97</v>
      </c>
      <c r="B347" s="25" t="s">
        <v>446</v>
      </c>
      <c r="C347" s="25" t="s">
        <v>0</v>
      </c>
      <c r="D347" s="25" t="s">
        <v>53</v>
      </c>
      <c r="E347" s="27">
        <f>71+35</f>
        <v>106</v>
      </c>
      <c r="F347" s="27">
        <f>0</f>
        <v>0</v>
      </c>
      <c r="G347" s="27">
        <f>0</f>
        <v>0</v>
      </c>
    </row>
    <row r="348" spans="1:7" ht="27.6" x14ac:dyDescent="0.25">
      <c r="A348" s="26" t="s">
        <v>170</v>
      </c>
      <c r="B348" s="25" t="s">
        <v>169</v>
      </c>
      <c r="C348" s="25"/>
      <c r="D348" s="25"/>
      <c r="E348" s="27">
        <f>E349+E353+E357+E361</f>
        <v>111823.2</v>
      </c>
      <c r="F348" s="27">
        <f t="shared" ref="F348:G348" si="110">F349+F353+F357+F361</f>
        <v>106602.5</v>
      </c>
      <c r="G348" s="27">
        <f t="shared" si="110"/>
        <v>2000</v>
      </c>
    </row>
    <row r="349" spans="1:7" ht="29.25" customHeight="1" x14ac:dyDescent="0.25">
      <c r="A349" s="26" t="s">
        <v>452</v>
      </c>
      <c r="B349" s="25" t="s">
        <v>450</v>
      </c>
      <c r="C349" s="25"/>
      <c r="D349" s="25"/>
      <c r="E349" s="27">
        <f>E350</f>
        <v>46189.7</v>
      </c>
      <c r="F349" s="27">
        <f t="shared" ref="F349:G349" si="111">F350</f>
        <v>0</v>
      </c>
      <c r="G349" s="27">
        <f t="shared" si="111"/>
        <v>0</v>
      </c>
    </row>
    <row r="350" spans="1:7" ht="29.25" customHeight="1" x14ac:dyDescent="0.25">
      <c r="A350" s="26" t="s">
        <v>453</v>
      </c>
      <c r="B350" s="25" t="s">
        <v>451</v>
      </c>
      <c r="C350" s="25"/>
      <c r="D350" s="25"/>
      <c r="E350" s="27">
        <f>E351</f>
        <v>46189.7</v>
      </c>
      <c r="F350" s="27">
        <f t="shared" ref="F350:G350" si="112">F351</f>
        <v>0</v>
      </c>
      <c r="G350" s="27">
        <f t="shared" si="112"/>
        <v>0</v>
      </c>
    </row>
    <row r="351" spans="1:7" ht="27.6" x14ac:dyDescent="0.25">
      <c r="A351" s="26" t="s">
        <v>65</v>
      </c>
      <c r="B351" s="25" t="s">
        <v>451</v>
      </c>
      <c r="C351" s="25" t="s">
        <v>0</v>
      </c>
      <c r="D351" s="25"/>
      <c r="E351" s="27">
        <f>E352</f>
        <v>46189.7</v>
      </c>
      <c r="F351" s="27">
        <f t="shared" ref="F351:G351" si="113">F352</f>
        <v>0</v>
      </c>
      <c r="G351" s="27">
        <f t="shared" si="113"/>
        <v>0</v>
      </c>
    </row>
    <row r="352" spans="1:7" ht="13.8" x14ac:dyDescent="0.25">
      <c r="A352" s="26" t="s">
        <v>97</v>
      </c>
      <c r="B352" s="25" t="s">
        <v>451</v>
      </c>
      <c r="C352" s="25" t="s">
        <v>0</v>
      </c>
      <c r="D352" s="25" t="s">
        <v>53</v>
      </c>
      <c r="E352" s="27">
        <f>46189.7</f>
        <v>46189.7</v>
      </c>
      <c r="F352" s="27">
        <f>0</f>
        <v>0</v>
      </c>
      <c r="G352" s="27">
        <f>0</f>
        <v>0</v>
      </c>
    </row>
    <row r="353" spans="1:7" ht="27.6" x14ac:dyDescent="0.25">
      <c r="A353" s="26" t="s">
        <v>228</v>
      </c>
      <c r="B353" s="25" t="s">
        <v>171</v>
      </c>
      <c r="C353" s="25"/>
      <c r="D353" s="25"/>
      <c r="E353" s="27">
        <f>E354</f>
        <v>44829.7</v>
      </c>
      <c r="F353" s="27">
        <f t="shared" ref="F353:G353" si="114">F354</f>
        <v>104602.5</v>
      </c>
      <c r="G353" s="27">
        <f t="shared" si="114"/>
        <v>0</v>
      </c>
    </row>
    <row r="354" spans="1:7" ht="41.4" x14ac:dyDescent="0.25">
      <c r="A354" s="26" t="s">
        <v>384</v>
      </c>
      <c r="B354" s="25" t="s">
        <v>357</v>
      </c>
      <c r="C354" s="25"/>
      <c r="D354" s="25"/>
      <c r="E354" s="27">
        <f t="shared" ref="E354:G355" si="115">E355</f>
        <v>44829.7</v>
      </c>
      <c r="F354" s="27">
        <f t="shared" si="115"/>
        <v>104602.5</v>
      </c>
      <c r="G354" s="27">
        <f t="shared" si="115"/>
        <v>0</v>
      </c>
    </row>
    <row r="355" spans="1:7" ht="27.6" x14ac:dyDescent="0.25">
      <c r="A355" s="26" t="s">
        <v>65</v>
      </c>
      <c r="B355" s="25" t="s">
        <v>357</v>
      </c>
      <c r="C355" s="25" t="s">
        <v>0</v>
      </c>
      <c r="D355" s="25"/>
      <c r="E355" s="27">
        <f t="shared" si="115"/>
        <v>44829.7</v>
      </c>
      <c r="F355" s="27">
        <f t="shared" si="115"/>
        <v>104602.5</v>
      </c>
      <c r="G355" s="27">
        <f t="shared" si="115"/>
        <v>0</v>
      </c>
    </row>
    <row r="356" spans="1:7" ht="13.8" x14ac:dyDescent="0.25">
      <c r="A356" s="26" t="s">
        <v>98</v>
      </c>
      <c r="B356" s="25" t="s">
        <v>357</v>
      </c>
      <c r="C356" s="25" t="s">
        <v>0</v>
      </c>
      <c r="D356" s="25" t="s">
        <v>54</v>
      </c>
      <c r="E356" s="27">
        <f>44829.7</f>
        <v>44829.7</v>
      </c>
      <c r="F356" s="27">
        <f>104602.5</f>
        <v>104602.5</v>
      </c>
      <c r="G356" s="27">
        <f>0</f>
        <v>0</v>
      </c>
    </row>
    <row r="357" spans="1:7" ht="27.6" x14ac:dyDescent="0.25">
      <c r="A357" s="26" t="s">
        <v>296</v>
      </c>
      <c r="B357" s="25" t="s">
        <v>295</v>
      </c>
      <c r="C357" s="25"/>
      <c r="D357" s="25"/>
      <c r="E357" s="27">
        <f>E358</f>
        <v>14404.7</v>
      </c>
      <c r="F357" s="27">
        <f t="shared" ref="F357:G357" si="116">F358</f>
        <v>0</v>
      </c>
      <c r="G357" s="27">
        <f t="shared" si="116"/>
        <v>0</v>
      </c>
    </row>
    <row r="358" spans="1:7" ht="34.5" customHeight="1" x14ac:dyDescent="0.25">
      <c r="A358" s="26" t="s">
        <v>449</v>
      </c>
      <c r="B358" s="25" t="s">
        <v>448</v>
      </c>
      <c r="C358" s="25"/>
      <c r="D358" s="25"/>
      <c r="E358" s="27">
        <f>E359</f>
        <v>14404.7</v>
      </c>
      <c r="F358" s="27">
        <f t="shared" ref="F358:G358" si="117">F359</f>
        <v>0</v>
      </c>
      <c r="G358" s="27">
        <f t="shared" si="117"/>
        <v>0</v>
      </c>
    </row>
    <row r="359" spans="1:7" ht="27.6" x14ac:dyDescent="0.25">
      <c r="A359" s="26" t="s">
        <v>65</v>
      </c>
      <c r="B359" s="25" t="s">
        <v>295</v>
      </c>
      <c r="C359" s="25" t="s">
        <v>0</v>
      </c>
      <c r="D359" s="25"/>
      <c r="E359" s="27">
        <f t="shared" ref="E359:G359" si="118">E360</f>
        <v>14404.7</v>
      </c>
      <c r="F359" s="27">
        <f t="shared" si="118"/>
        <v>0</v>
      </c>
      <c r="G359" s="27">
        <f t="shared" si="118"/>
        <v>0</v>
      </c>
    </row>
    <row r="360" spans="1:7" ht="13.8" x14ac:dyDescent="0.25">
      <c r="A360" s="26" t="s">
        <v>98</v>
      </c>
      <c r="B360" s="25" t="s">
        <v>295</v>
      </c>
      <c r="C360" s="25" t="s">
        <v>0</v>
      </c>
      <c r="D360" s="25" t="s">
        <v>54</v>
      </c>
      <c r="E360" s="27">
        <f>14404.7</f>
        <v>14404.7</v>
      </c>
      <c r="F360" s="27">
        <f>0</f>
        <v>0</v>
      </c>
      <c r="G360" s="27">
        <f>0</f>
        <v>0</v>
      </c>
    </row>
    <row r="361" spans="1:7" ht="27.6" x14ac:dyDescent="0.25">
      <c r="A361" s="26" t="s">
        <v>245</v>
      </c>
      <c r="B361" s="25" t="s">
        <v>244</v>
      </c>
      <c r="C361" s="25"/>
      <c r="D361" s="25"/>
      <c r="E361" s="27">
        <f>E362</f>
        <v>6399.1</v>
      </c>
      <c r="F361" s="27">
        <f>F362</f>
        <v>2000</v>
      </c>
      <c r="G361" s="27">
        <f>G362</f>
        <v>2000</v>
      </c>
    </row>
    <row r="362" spans="1:7" ht="27.6" x14ac:dyDescent="0.25">
      <c r="A362" s="26" t="s">
        <v>65</v>
      </c>
      <c r="B362" s="25" t="s">
        <v>244</v>
      </c>
      <c r="C362" s="25" t="s">
        <v>0</v>
      </c>
      <c r="D362" s="25"/>
      <c r="E362" s="27">
        <f>E363</f>
        <v>6399.1</v>
      </c>
      <c r="F362" s="27">
        <f t="shared" ref="F362:G362" si="119">F363</f>
        <v>2000</v>
      </c>
      <c r="G362" s="27">
        <f t="shared" si="119"/>
        <v>2000</v>
      </c>
    </row>
    <row r="363" spans="1:7" ht="13.8" x14ac:dyDescent="0.25">
      <c r="A363" s="26" t="s">
        <v>97</v>
      </c>
      <c r="B363" s="25" t="s">
        <v>244</v>
      </c>
      <c r="C363" s="25" t="s">
        <v>0</v>
      </c>
      <c r="D363" s="25" t="s">
        <v>53</v>
      </c>
      <c r="E363" s="27">
        <f>6399.1</f>
        <v>6399.1</v>
      </c>
      <c r="F363" s="27">
        <f>2000</f>
        <v>2000</v>
      </c>
      <c r="G363" s="27">
        <f>2000</f>
        <v>2000</v>
      </c>
    </row>
    <row r="364" spans="1:7" ht="27.6" x14ac:dyDescent="0.25">
      <c r="A364" s="26" t="s">
        <v>184</v>
      </c>
      <c r="B364" s="25" t="s">
        <v>173</v>
      </c>
      <c r="C364" s="25"/>
      <c r="D364" s="25"/>
      <c r="E364" s="27">
        <f>E365+E368+E371</f>
        <v>200</v>
      </c>
      <c r="F364" s="27">
        <f t="shared" ref="F364:G364" si="120">F365+F368+F371</f>
        <v>0</v>
      </c>
      <c r="G364" s="27">
        <f t="shared" si="120"/>
        <v>0</v>
      </c>
    </row>
    <row r="365" spans="1:7" ht="27.6" x14ac:dyDescent="0.25">
      <c r="A365" s="26" t="s">
        <v>175</v>
      </c>
      <c r="B365" s="25" t="s">
        <v>174</v>
      </c>
      <c r="C365" s="25"/>
      <c r="D365" s="25"/>
      <c r="E365" s="27">
        <f>E366</f>
        <v>150</v>
      </c>
      <c r="F365" s="27">
        <f t="shared" ref="F365:G365" si="121">F366</f>
        <v>0</v>
      </c>
      <c r="G365" s="27">
        <f t="shared" si="121"/>
        <v>0</v>
      </c>
    </row>
    <row r="366" spans="1:7" ht="27.6" x14ac:dyDescent="0.25">
      <c r="A366" s="31" t="s">
        <v>86</v>
      </c>
      <c r="B366" s="25" t="s">
        <v>174</v>
      </c>
      <c r="C366" s="25" t="s">
        <v>3</v>
      </c>
      <c r="D366" s="25"/>
      <c r="E366" s="27">
        <f>E367</f>
        <v>150</v>
      </c>
      <c r="F366" s="27">
        <f>F367</f>
        <v>0</v>
      </c>
      <c r="G366" s="27">
        <f>G367</f>
        <v>0</v>
      </c>
    </row>
    <row r="367" spans="1:7" ht="13.8" x14ac:dyDescent="0.25">
      <c r="A367" s="26" t="s">
        <v>91</v>
      </c>
      <c r="B367" s="25" t="s">
        <v>174</v>
      </c>
      <c r="C367" s="25" t="s">
        <v>3</v>
      </c>
      <c r="D367" s="25" t="s">
        <v>29</v>
      </c>
      <c r="E367" s="27">
        <f>150</f>
        <v>150</v>
      </c>
      <c r="F367" s="27">
        <f>0</f>
        <v>0</v>
      </c>
      <c r="G367" s="27">
        <f>0</f>
        <v>0</v>
      </c>
    </row>
    <row r="368" spans="1:7" ht="50.25" customHeight="1" x14ac:dyDescent="0.25">
      <c r="A368" s="26" t="s">
        <v>455</v>
      </c>
      <c r="B368" s="25" t="s">
        <v>454</v>
      </c>
      <c r="C368" s="25"/>
      <c r="D368" s="25"/>
      <c r="E368" s="27">
        <f>E369</f>
        <v>20</v>
      </c>
      <c r="F368" s="27">
        <f t="shared" ref="F368:G368" si="122">F369</f>
        <v>0</v>
      </c>
      <c r="G368" s="27">
        <f t="shared" si="122"/>
        <v>0</v>
      </c>
    </row>
    <row r="369" spans="1:7" ht="27.6" x14ac:dyDescent="0.25">
      <c r="A369" s="26" t="s">
        <v>65</v>
      </c>
      <c r="B369" s="25" t="s">
        <v>454</v>
      </c>
      <c r="C369" s="25" t="s">
        <v>0</v>
      </c>
      <c r="D369" s="25"/>
      <c r="E369" s="27">
        <f>E370</f>
        <v>20</v>
      </c>
      <c r="F369" s="27">
        <f t="shared" ref="F369:G369" si="123">F370</f>
        <v>0</v>
      </c>
      <c r="G369" s="27">
        <f t="shared" si="123"/>
        <v>0</v>
      </c>
    </row>
    <row r="370" spans="1:7" ht="13.8" x14ac:dyDescent="0.25">
      <c r="A370" s="26" t="s">
        <v>91</v>
      </c>
      <c r="B370" s="25" t="s">
        <v>454</v>
      </c>
      <c r="C370" s="25" t="s">
        <v>0</v>
      </c>
      <c r="D370" s="25" t="s">
        <v>29</v>
      </c>
      <c r="E370" s="27">
        <f>20</f>
        <v>20</v>
      </c>
      <c r="F370" s="27">
        <f>0</f>
        <v>0</v>
      </c>
      <c r="G370" s="27">
        <f>0</f>
        <v>0</v>
      </c>
    </row>
    <row r="371" spans="1:7" ht="13.8" x14ac:dyDescent="0.25">
      <c r="A371" s="31" t="s">
        <v>229</v>
      </c>
      <c r="B371" s="25" t="s">
        <v>176</v>
      </c>
      <c r="C371" s="25"/>
      <c r="D371" s="25"/>
      <c r="E371" s="27">
        <f t="shared" ref="E371:G372" si="124">E372</f>
        <v>30</v>
      </c>
      <c r="F371" s="27">
        <f t="shared" si="124"/>
        <v>0</v>
      </c>
      <c r="G371" s="27">
        <f t="shared" si="124"/>
        <v>0</v>
      </c>
    </row>
    <row r="372" spans="1:7" ht="27.6" x14ac:dyDescent="0.25">
      <c r="A372" s="31" t="s">
        <v>86</v>
      </c>
      <c r="B372" s="25" t="s">
        <v>176</v>
      </c>
      <c r="C372" s="25" t="s">
        <v>3</v>
      </c>
      <c r="D372" s="25"/>
      <c r="E372" s="27">
        <f t="shared" si="124"/>
        <v>30</v>
      </c>
      <c r="F372" s="27">
        <f t="shared" si="124"/>
        <v>0</v>
      </c>
      <c r="G372" s="27">
        <f t="shared" si="124"/>
        <v>0</v>
      </c>
    </row>
    <row r="373" spans="1:7" ht="13.8" x14ac:dyDescent="0.25">
      <c r="A373" s="26" t="s">
        <v>91</v>
      </c>
      <c r="B373" s="25" t="s">
        <v>176</v>
      </c>
      <c r="C373" s="25" t="s">
        <v>3</v>
      </c>
      <c r="D373" s="25" t="s">
        <v>29</v>
      </c>
      <c r="E373" s="27">
        <f>30</f>
        <v>30</v>
      </c>
      <c r="F373" s="27">
        <f>0</f>
        <v>0</v>
      </c>
      <c r="G373" s="27">
        <f>0</f>
        <v>0</v>
      </c>
    </row>
    <row r="374" spans="1:7" ht="43.5" customHeight="1" x14ac:dyDescent="0.25">
      <c r="A374" s="26" t="s">
        <v>457</v>
      </c>
      <c r="B374" s="25" t="s">
        <v>456</v>
      </c>
      <c r="C374" s="25"/>
      <c r="D374" s="25"/>
      <c r="E374" s="27">
        <f>E375+E378+E381+E384</f>
        <v>56</v>
      </c>
      <c r="F374" s="27">
        <f t="shared" ref="F374:G374" si="125">F375+F378+F381+F384</f>
        <v>0</v>
      </c>
      <c r="G374" s="27">
        <f t="shared" si="125"/>
        <v>0</v>
      </c>
    </row>
    <row r="375" spans="1:7" ht="65.25" customHeight="1" x14ac:dyDescent="0.25">
      <c r="A375" s="31" t="s">
        <v>459</v>
      </c>
      <c r="B375" s="25" t="s">
        <v>458</v>
      </c>
      <c r="C375" s="25"/>
      <c r="D375" s="25"/>
      <c r="E375" s="27">
        <f t="shared" ref="E375:G375" si="126">E376</f>
        <v>10</v>
      </c>
      <c r="F375" s="27">
        <f t="shared" si="126"/>
        <v>0</v>
      </c>
      <c r="G375" s="27">
        <f t="shared" si="126"/>
        <v>0</v>
      </c>
    </row>
    <row r="376" spans="1:7" ht="27.6" x14ac:dyDescent="0.25">
      <c r="A376" s="26" t="s">
        <v>65</v>
      </c>
      <c r="B376" s="25" t="s">
        <v>458</v>
      </c>
      <c r="C376" s="25" t="s">
        <v>0</v>
      </c>
      <c r="D376" s="25"/>
      <c r="E376" s="27">
        <f>E377</f>
        <v>10</v>
      </c>
      <c r="F376" s="27">
        <f>F377</f>
        <v>0</v>
      </c>
      <c r="G376" s="27">
        <f>G377</f>
        <v>0</v>
      </c>
    </row>
    <row r="377" spans="1:7" ht="13.8" x14ac:dyDescent="0.25">
      <c r="A377" s="31" t="s">
        <v>88</v>
      </c>
      <c r="B377" s="25" t="s">
        <v>458</v>
      </c>
      <c r="C377" s="25" t="s">
        <v>0</v>
      </c>
      <c r="D377" s="25" t="s">
        <v>25</v>
      </c>
      <c r="E377" s="27">
        <f>10</f>
        <v>10</v>
      </c>
      <c r="F377" s="27">
        <f>0</f>
        <v>0</v>
      </c>
      <c r="G377" s="27">
        <f>0</f>
        <v>0</v>
      </c>
    </row>
    <row r="378" spans="1:7" ht="58.5" customHeight="1" x14ac:dyDescent="0.25">
      <c r="A378" s="31" t="s">
        <v>461</v>
      </c>
      <c r="B378" s="25" t="s">
        <v>460</v>
      </c>
      <c r="C378" s="25"/>
      <c r="D378" s="25"/>
      <c r="E378" s="27">
        <f>E379</f>
        <v>5</v>
      </c>
      <c r="F378" s="27">
        <f t="shared" ref="F378:G378" si="127">F379</f>
        <v>0</v>
      </c>
      <c r="G378" s="27">
        <f t="shared" si="127"/>
        <v>0</v>
      </c>
    </row>
    <row r="379" spans="1:7" ht="27.6" x14ac:dyDescent="0.25">
      <c r="A379" s="26" t="s">
        <v>65</v>
      </c>
      <c r="B379" s="25" t="s">
        <v>460</v>
      </c>
      <c r="C379" s="25" t="s">
        <v>0</v>
      </c>
      <c r="D379" s="25"/>
      <c r="E379" s="27">
        <f>E380</f>
        <v>5</v>
      </c>
      <c r="F379" s="27">
        <f t="shared" ref="F379:G379" si="128">F380</f>
        <v>0</v>
      </c>
      <c r="G379" s="27">
        <f t="shared" si="128"/>
        <v>0</v>
      </c>
    </row>
    <row r="380" spans="1:7" ht="13.8" x14ac:dyDescent="0.25">
      <c r="A380" s="31" t="s">
        <v>88</v>
      </c>
      <c r="B380" s="25" t="s">
        <v>460</v>
      </c>
      <c r="C380" s="25" t="s">
        <v>0</v>
      </c>
      <c r="D380" s="25" t="s">
        <v>25</v>
      </c>
      <c r="E380" s="27">
        <f>5</f>
        <v>5</v>
      </c>
      <c r="F380" s="27">
        <f>0</f>
        <v>0</v>
      </c>
      <c r="G380" s="27">
        <f>0</f>
        <v>0</v>
      </c>
    </row>
    <row r="381" spans="1:7" ht="43.5" customHeight="1" x14ac:dyDescent="0.25">
      <c r="A381" s="31" t="s">
        <v>463</v>
      </c>
      <c r="B381" s="25" t="s">
        <v>462</v>
      </c>
      <c r="C381" s="25"/>
      <c r="D381" s="25"/>
      <c r="E381" s="27">
        <f>E382</f>
        <v>3</v>
      </c>
      <c r="F381" s="27">
        <f t="shared" ref="F381:G381" si="129">F382</f>
        <v>0</v>
      </c>
      <c r="G381" s="27">
        <f t="shared" si="129"/>
        <v>0</v>
      </c>
    </row>
    <row r="382" spans="1:7" ht="27.6" x14ac:dyDescent="0.25">
      <c r="A382" s="26" t="s">
        <v>65</v>
      </c>
      <c r="B382" s="25" t="s">
        <v>462</v>
      </c>
      <c r="C382" s="25" t="s">
        <v>0</v>
      </c>
      <c r="D382" s="25"/>
      <c r="E382" s="27">
        <f>E383</f>
        <v>3</v>
      </c>
      <c r="F382" s="27">
        <f t="shared" ref="F382:G382" si="130">F383</f>
        <v>0</v>
      </c>
      <c r="G382" s="27">
        <f t="shared" si="130"/>
        <v>0</v>
      </c>
    </row>
    <row r="383" spans="1:7" ht="13.8" x14ac:dyDescent="0.25">
      <c r="A383" s="31" t="s">
        <v>88</v>
      </c>
      <c r="B383" s="25" t="s">
        <v>462</v>
      </c>
      <c r="C383" s="25" t="s">
        <v>0</v>
      </c>
      <c r="D383" s="25" t="s">
        <v>25</v>
      </c>
      <c r="E383" s="27">
        <f>3</f>
        <v>3</v>
      </c>
      <c r="F383" s="27">
        <f>0</f>
        <v>0</v>
      </c>
      <c r="G383" s="27">
        <f>0</f>
        <v>0</v>
      </c>
    </row>
    <row r="384" spans="1:7" ht="72.75" customHeight="1" x14ac:dyDescent="0.25">
      <c r="A384" s="31" t="s">
        <v>465</v>
      </c>
      <c r="B384" s="25" t="s">
        <v>464</v>
      </c>
      <c r="C384" s="25"/>
      <c r="D384" s="25"/>
      <c r="E384" s="27">
        <f>E385+E388</f>
        <v>38</v>
      </c>
      <c r="F384" s="27">
        <f t="shared" ref="F384:G384" si="131">F385+F388</f>
        <v>0</v>
      </c>
      <c r="G384" s="27">
        <f t="shared" si="131"/>
        <v>0</v>
      </c>
    </row>
    <row r="385" spans="1:8" ht="27.6" x14ac:dyDescent="0.25">
      <c r="A385" s="26" t="s">
        <v>65</v>
      </c>
      <c r="B385" s="25" t="s">
        <v>464</v>
      </c>
      <c r="C385" s="25" t="s">
        <v>0</v>
      </c>
      <c r="D385" s="25"/>
      <c r="E385" s="27">
        <f>E386+E387</f>
        <v>13</v>
      </c>
      <c r="F385" s="27">
        <f t="shared" ref="F385:G385" si="132">F386+F387</f>
        <v>0</v>
      </c>
      <c r="G385" s="27">
        <f t="shared" si="132"/>
        <v>0</v>
      </c>
    </row>
    <row r="386" spans="1:8" ht="13.8" x14ac:dyDescent="0.25">
      <c r="A386" s="31" t="s">
        <v>88</v>
      </c>
      <c r="B386" s="25" t="s">
        <v>464</v>
      </c>
      <c r="C386" s="25" t="s">
        <v>0</v>
      </c>
      <c r="D386" s="25" t="s">
        <v>25</v>
      </c>
      <c r="E386" s="27">
        <f>8</f>
        <v>8</v>
      </c>
      <c r="F386" s="27">
        <f>0</f>
        <v>0</v>
      </c>
      <c r="G386" s="27">
        <f>0</f>
        <v>0</v>
      </c>
    </row>
    <row r="387" spans="1:8" ht="13.8" x14ac:dyDescent="0.25">
      <c r="A387" s="31" t="s">
        <v>93</v>
      </c>
      <c r="B387" s="25" t="s">
        <v>464</v>
      </c>
      <c r="C387" s="25" t="s">
        <v>0</v>
      </c>
      <c r="D387" s="25" t="s">
        <v>35</v>
      </c>
      <c r="E387" s="27">
        <f>5</f>
        <v>5</v>
      </c>
      <c r="F387" s="27">
        <f>0</f>
        <v>0</v>
      </c>
      <c r="G387" s="27">
        <f>0</f>
        <v>0</v>
      </c>
    </row>
    <row r="388" spans="1:8" ht="27.75" customHeight="1" x14ac:dyDescent="0.25">
      <c r="A388" s="31" t="s">
        <v>86</v>
      </c>
      <c r="B388" s="25" t="s">
        <v>464</v>
      </c>
      <c r="C388" s="25" t="s">
        <v>3</v>
      </c>
      <c r="D388" s="25"/>
      <c r="E388" s="27">
        <f>E389+E390</f>
        <v>25</v>
      </c>
      <c r="F388" s="27">
        <f t="shared" ref="F388:G388" si="133">F389+F390</f>
        <v>0</v>
      </c>
      <c r="G388" s="27">
        <f t="shared" si="133"/>
        <v>0</v>
      </c>
    </row>
    <row r="389" spans="1:8" ht="13.8" x14ac:dyDescent="0.25">
      <c r="A389" s="31" t="s">
        <v>94</v>
      </c>
      <c r="B389" s="25" t="s">
        <v>464</v>
      </c>
      <c r="C389" s="25" t="s">
        <v>3</v>
      </c>
      <c r="D389" s="25" t="s">
        <v>38</v>
      </c>
      <c r="E389" s="27">
        <f>10</f>
        <v>10</v>
      </c>
      <c r="F389" s="27">
        <f>0</f>
        <v>0</v>
      </c>
      <c r="G389" s="27">
        <f>0</f>
        <v>0</v>
      </c>
    </row>
    <row r="390" spans="1:8" ht="13.8" x14ac:dyDescent="0.25">
      <c r="A390" s="31" t="s">
        <v>91</v>
      </c>
      <c r="B390" s="25" t="s">
        <v>464</v>
      </c>
      <c r="C390" s="25" t="s">
        <v>3</v>
      </c>
      <c r="D390" s="25" t="s">
        <v>29</v>
      </c>
      <c r="E390" s="27">
        <f>15</f>
        <v>15</v>
      </c>
      <c r="F390" s="27">
        <f>0</f>
        <v>0</v>
      </c>
      <c r="G390" s="27">
        <f>0</f>
        <v>0</v>
      </c>
    </row>
    <row r="391" spans="1:8" ht="13.8" x14ac:dyDescent="0.25">
      <c r="A391" s="40" t="s">
        <v>155</v>
      </c>
      <c r="B391" s="41"/>
      <c r="C391" s="41"/>
      <c r="D391" s="41"/>
      <c r="E391" s="33">
        <f>E392+E429+E438+E442+E464+E468+E472+E480+E486+E492+E500+E504+E508+E512+E516+E524</f>
        <v>433808.99999999994</v>
      </c>
      <c r="F391" s="33">
        <f t="shared" ref="F391:G391" si="134">F392+F429+F438+F442+F464+F468+F472+F480+F486+F492+F500+F504+F508+F512+F516+F524</f>
        <v>313608.79999999993</v>
      </c>
      <c r="G391" s="33">
        <f t="shared" si="134"/>
        <v>290706.34999999998</v>
      </c>
      <c r="H391" s="19"/>
    </row>
    <row r="392" spans="1:8" ht="27.6" x14ac:dyDescent="0.25">
      <c r="A392" s="31" t="s">
        <v>259</v>
      </c>
      <c r="B392" s="25" t="s">
        <v>100</v>
      </c>
      <c r="C392" s="32"/>
      <c r="D392" s="32"/>
      <c r="E392" s="33">
        <f>E393+E396+E424</f>
        <v>191940.69999999998</v>
      </c>
      <c r="F392" s="33">
        <f t="shared" ref="F392:G392" si="135">F393+F396+F424</f>
        <v>169103.79999999996</v>
      </c>
      <c r="G392" s="33">
        <f t="shared" si="135"/>
        <v>169103.79999999996</v>
      </c>
    </row>
    <row r="393" spans="1:8" ht="13.8" x14ac:dyDescent="0.25">
      <c r="A393" s="31" t="s">
        <v>182</v>
      </c>
      <c r="B393" s="25" t="s">
        <v>181</v>
      </c>
      <c r="C393" s="32"/>
      <c r="D393" s="32"/>
      <c r="E393" s="33">
        <f>E394</f>
        <v>5215.6000000000004</v>
      </c>
      <c r="F393" s="33">
        <f t="shared" ref="F393:G393" si="136">F394</f>
        <v>5215.6000000000004</v>
      </c>
      <c r="G393" s="33">
        <f t="shared" si="136"/>
        <v>5215.6000000000004</v>
      </c>
    </row>
    <row r="394" spans="1:8" ht="55.2" x14ac:dyDescent="0.25">
      <c r="A394" s="31" t="s">
        <v>64</v>
      </c>
      <c r="B394" s="25" t="s">
        <v>181</v>
      </c>
      <c r="C394" s="34">
        <v>100</v>
      </c>
      <c r="D394" s="32"/>
      <c r="E394" s="33">
        <f>E395</f>
        <v>5215.6000000000004</v>
      </c>
      <c r="F394" s="33">
        <f t="shared" ref="F394:G394" si="137">F395</f>
        <v>5215.6000000000004</v>
      </c>
      <c r="G394" s="33">
        <f t="shared" si="137"/>
        <v>5215.6000000000004</v>
      </c>
    </row>
    <row r="395" spans="1:8" ht="27.6" x14ac:dyDescent="0.25">
      <c r="A395" s="31" t="s">
        <v>101</v>
      </c>
      <c r="B395" s="25" t="s">
        <v>181</v>
      </c>
      <c r="C395" s="34">
        <v>100</v>
      </c>
      <c r="D395" s="25" t="s">
        <v>102</v>
      </c>
      <c r="E395" s="33">
        <f>5215.6</f>
        <v>5215.6000000000004</v>
      </c>
      <c r="F395" s="33">
        <f t="shared" ref="F395:G395" si="138">5215.6</f>
        <v>5215.6000000000004</v>
      </c>
      <c r="G395" s="33">
        <f t="shared" si="138"/>
        <v>5215.6000000000004</v>
      </c>
    </row>
    <row r="396" spans="1:8" ht="13.8" x14ac:dyDescent="0.25">
      <c r="A396" s="35" t="s">
        <v>260</v>
      </c>
      <c r="B396" s="25" t="s">
        <v>103</v>
      </c>
      <c r="C396" s="32"/>
      <c r="D396" s="32"/>
      <c r="E396" s="33">
        <f>E397+E406+E415</f>
        <v>184344.49999999997</v>
      </c>
      <c r="F396" s="33">
        <f t="shared" ref="F396:G396" si="139">F397+F406+F415</f>
        <v>161508.59999999995</v>
      </c>
      <c r="G396" s="33">
        <f t="shared" si="139"/>
        <v>161508.59999999995</v>
      </c>
    </row>
    <row r="397" spans="1:8" ht="55.2" x14ac:dyDescent="0.25">
      <c r="A397" s="31" t="s">
        <v>64</v>
      </c>
      <c r="B397" s="25" t="s">
        <v>103</v>
      </c>
      <c r="C397" s="25" t="s">
        <v>4</v>
      </c>
      <c r="D397" s="32"/>
      <c r="E397" s="33">
        <f>E398+E399+E400+E401+E402+E403+E404+E405</f>
        <v>178380.99999999997</v>
      </c>
      <c r="F397" s="33">
        <f t="shared" ref="F397:G397" si="140">F398+F399+F400+F401+F402+F403+F404+F405</f>
        <v>161508.59999999995</v>
      </c>
      <c r="G397" s="33">
        <f t="shared" si="140"/>
        <v>161508.59999999995</v>
      </c>
    </row>
    <row r="398" spans="1:8" ht="41.4" x14ac:dyDescent="0.25">
      <c r="A398" s="31" t="s">
        <v>104</v>
      </c>
      <c r="B398" s="25" t="s">
        <v>103</v>
      </c>
      <c r="C398" s="25" t="s">
        <v>4</v>
      </c>
      <c r="D398" s="25" t="s">
        <v>105</v>
      </c>
      <c r="E398" s="27">
        <v>2348.8000000000002</v>
      </c>
      <c r="F398" s="27">
        <v>2231.9</v>
      </c>
      <c r="G398" s="27">
        <v>2231.9</v>
      </c>
    </row>
    <row r="399" spans="1:8" ht="41.4" x14ac:dyDescent="0.25">
      <c r="A399" s="31" t="s">
        <v>106</v>
      </c>
      <c r="B399" s="25" t="s">
        <v>103</v>
      </c>
      <c r="C399" s="25" t="s">
        <v>4</v>
      </c>
      <c r="D399" s="25" t="s">
        <v>107</v>
      </c>
      <c r="E399" s="27">
        <v>100594.9</v>
      </c>
      <c r="F399" s="27">
        <v>88673.4</v>
      </c>
      <c r="G399" s="27">
        <v>88673.4</v>
      </c>
    </row>
    <row r="400" spans="1:8" ht="41.4" x14ac:dyDescent="0.25">
      <c r="A400" s="31" t="s">
        <v>108</v>
      </c>
      <c r="B400" s="25" t="s">
        <v>103</v>
      </c>
      <c r="C400" s="25" t="s">
        <v>4</v>
      </c>
      <c r="D400" s="25" t="s">
        <v>109</v>
      </c>
      <c r="E400" s="27">
        <v>31158.7</v>
      </c>
      <c r="F400" s="27">
        <v>30737.3</v>
      </c>
      <c r="G400" s="27">
        <v>30737.3</v>
      </c>
    </row>
    <row r="401" spans="1:7" ht="13.8" x14ac:dyDescent="0.25">
      <c r="A401" s="31" t="s">
        <v>81</v>
      </c>
      <c r="B401" s="25" t="s">
        <v>103</v>
      </c>
      <c r="C401" s="25" t="s">
        <v>4</v>
      </c>
      <c r="D401" s="25" t="s">
        <v>50</v>
      </c>
      <c r="E401" s="27">
        <v>20616.099999999999</v>
      </c>
      <c r="F401" s="27">
        <v>18097.7</v>
      </c>
      <c r="G401" s="27">
        <v>18097.7</v>
      </c>
    </row>
    <row r="402" spans="1:7" ht="13.8" x14ac:dyDescent="0.25">
      <c r="A402" s="31" t="s">
        <v>80</v>
      </c>
      <c r="B402" s="25" t="s">
        <v>103</v>
      </c>
      <c r="C402" s="25" t="s">
        <v>4</v>
      </c>
      <c r="D402" s="25" t="s">
        <v>62</v>
      </c>
      <c r="E402" s="27">
        <v>4990.3</v>
      </c>
      <c r="F402" s="27">
        <v>3255.8</v>
      </c>
      <c r="G402" s="27">
        <v>3255.8</v>
      </c>
    </row>
    <row r="403" spans="1:7" ht="13.8" x14ac:dyDescent="0.25">
      <c r="A403" s="31" t="s">
        <v>88</v>
      </c>
      <c r="B403" s="25" t="s">
        <v>103</v>
      </c>
      <c r="C403" s="25" t="s">
        <v>4</v>
      </c>
      <c r="D403" s="25" t="s">
        <v>25</v>
      </c>
      <c r="E403" s="27">
        <v>9056.7999999999993</v>
      </c>
      <c r="F403" s="27">
        <v>9056.7999999999993</v>
      </c>
      <c r="G403" s="27">
        <v>9056.7999999999993</v>
      </c>
    </row>
    <row r="404" spans="1:7" ht="13.8" x14ac:dyDescent="0.25">
      <c r="A404" s="31" t="s">
        <v>92</v>
      </c>
      <c r="B404" s="25" t="s">
        <v>103</v>
      </c>
      <c r="C404" s="25" t="s">
        <v>4</v>
      </c>
      <c r="D404" s="25" t="s">
        <v>30</v>
      </c>
      <c r="E404" s="27">
        <v>5802.9</v>
      </c>
      <c r="F404" s="27">
        <v>5802.9</v>
      </c>
      <c r="G404" s="27">
        <v>5802.9</v>
      </c>
    </row>
    <row r="405" spans="1:7" ht="13.8" x14ac:dyDescent="0.25">
      <c r="A405" s="35" t="s">
        <v>110</v>
      </c>
      <c r="B405" s="25" t="s">
        <v>103</v>
      </c>
      <c r="C405" s="25" t="s">
        <v>4</v>
      </c>
      <c r="D405" s="25" t="s">
        <v>111</v>
      </c>
      <c r="E405" s="27">
        <f>3812.5</f>
        <v>3812.5</v>
      </c>
      <c r="F405" s="27">
        <v>3652.8</v>
      </c>
      <c r="G405" s="27">
        <v>3652.8</v>
      </c>
    </row>
    <row r="406" spans="1:7" ht="27.6" x14ac:dyDescent="0.25">
      <c r="A406" s="37" t="s">
        <v>65</v>
      </c>
      <c r="B406" s="25" t="s">
        <v>103</v>
      </c>
      <c r="C406" s="25" t="s">
        <v>0</v>
      </c>
      <c r="D406" s="25"/>
      <c r="E406" s="27">
        <f>E407+E408+E409+E410+E411+E412+E413+E414</f>
        <v>5942.8000000000011</v>
      </c>
      <c r="F406" s="27">
        <f t="shared" ref="F406:G406" si="141">F407+F408+F409+F410+F411+F412+F413+F414</f>
        <v>0</v>
      </c>
      <c r="G406" s="27">
        <f t="shared" si="141"/>
        <v>0</v>
      </c>
    </row>
    <row r="407" spans="1:7" ht="41.4" x14ac:dyDescent="0.25">
      <c r="A407" s="31" t="s">
        <v>104</v>
      </c>
      <c r="B407" s="25" t="s">
        <v>103</v>
      </c>
      <c r="C407" s="25" t="s">
        <v>0</v>
      </c>
      <c r="D407" s="25" t="s">
        <v>105</v>
      </c>
      <c r="E407" s="27">
        <v>45.5</v>
      </c>
      <c r="F407" s="27">
        <v>0</v>
      </c>
      <c r="G407" s="27">
        <v>0</v>
      </c>
    </row>
    <row r="408" spans="1:7" ht="41.4" x14ac:dyDescent="0.25">
      <c r="A408" s="31" t="s">
        <v>106</v>
      </c>
      <c r="B408" s="25" t="s">
        <v>103</v>
      </c>
      <c r="C408" s="25" t="s">
        <v>0</v>
      </c>
      <c r="D408" s="25" t="s">
        <v>107</v>
      </c>
      <c r="E408" s="27">
        <f>2275.7</f>
        <v>2275.6999999999998</v>
      </c>
      <c r="F408" s="27">
        <v>0</v>
      </c>
      <c r="G408" s="27">
        <v>0</v>
      </c>
    </row>
    <row r="409" spans="1:7" ht="41.4" x14ac:dyDescent="0.25">
      <c r="A409" s="31" t="s">
        <v>108</v>
      </c>
      <c r="B409" s="25" t="s">
        <v>103</v>
      </c>
      <c r="C409" s="25" t="s">
        <v>0</v>
      </c>
      <c r="D409" s="25" t="s">
        <v>109</v>
      </c>
      <c r="E409" s="27">
        <v>2644.5</v>
      </c>
      <c r="F409" s="27">
        <v>0</v>
      </c>
      <c r="G409" s="27">
        <v>0</v>
      </c>
    </row>
    <row r="410" spans="1:7" ht="13.8" x14ac:dyDescent="0.25">
      <c r="A410" s="31" t="s">
        <v>81</v>
      </c>
      <c r="B410" s="25" t="s">
        <v>103</v>
      </c>
      <c r="C410" s="25" t="s">
        <v>0</v>
      </c>
      <c r="D410" s="25" t="s">
        <v>50</v>
      </c>
      <c r="E410" s="27">
        <f>940.8</f>
        <v>940.8</v>
      </c>
      <c r="F410" s="27">
        <v>0</v>
      </c>
      <c r="G410" s="27">
        <v>0</v>
      </c>
    </row>
    <row r="411" spans="1:7" ht="13.8" x14ac:dyDescent="0.25">
      <c r="A411" s="31" t="s">
        <v>80</v>
      </c>
      <c r="B411" s="25" t="s">
        <v>103</v>
      </c>
      <c r="C411" s="25" t="s">
        <v>0</v>
      </c>
      <c r="D411" s="25" t="s">
        <v>62</v>
      </c>
      <c r="E411" s="27">
        <f>0.8</f>
        <v>0.8</v>
      </c>
      <c r="F411" s="27">
        <f>0</f>
        <v>0</v>
      </c>
      <c r="G411" s="27">
        <f>0</f>
        <v>0</v>
      </c>
    </row>
    <row r="412" spans="1:7" ht="13.8" x14ac:dyDescent="0.25">
      <c r="A412" s="31" t="s">
        <v>88</v>
      </c>
      <c r="B412" s="25" t="s">
        <v>103</v>
      </c>
      <c r="C412" s="25" t="s">
        <v>0</v>
      </c>
      <c r="D412" s="25" t="s">
        <v>25</v>
      </c>
      <c r="E412" s="27">
        <f>4.6</f>
        <v>4.5999999999999996</v>
      </c>
      <c r="F412" s="27">
        <f>0</f>
        <v>0</v>
      </c>
      <c r="G412" s="27">
        <f>0</f>
        <v>0</v>
      </c>
    </row>
    <row r="413" spans="1:7" ht="13.8" x14ac:dyDescent="0.25">
      <c r="A413" s="31" t="s">
        <v>92</v>
      </c>
      <c r="B413" s="25" t="s">
        <v>103</v>
      </c>
      <c r="C413" s="25" t="s">
        <v>0</v>
      </c>
      <c r="D413" s="25" t="s">
        <v>30</v>
      </c>
      <c r="E413" s="27">
        <v>27.1</v>
      </c>
      <c r="F413" s="27">
        <v>0</v>
      </c>
      <c r="G413" s="27">
        <v>0</v>
      </c>
    </row>
    <row r="414" spans="1:7" ht="13.8" x14ac:dyDescent="0.25">
      <c r="A414" s="35" t="s">
        <v>110</v>
      </c>
      <c r="B414" s="25" t="s">
        <v>103</v>
      </c>
      <c r="C414" s="25" t="s">
        <v>0</v>
      </c>
      <c r="D414" s="25" t="s">
        <v>111</v>
      </c>
      <c r="E414" s="27">
        <f>3.8</f>
        <v>3.8</v>
      </c>
      <c r="F414" s="27">
        <f>0</f>
        <v>0</v>
      </c>
      <c r="G414" s="27">
        <f>0</f>
        <v>0</v>
      </c>
    </row>
    <row r="415" spans="1:7" ht="13.8" x14ac:dyDescent="0.25">
      <c r="A415" s="26" t="s">
        <v>82</v>
      </c>
      <c r="B415" s="25" t="s">
        <v>103</v>
      </c>
      <c r="C415" s="25" t="s">
        <v>1</v>
      </c>
      <c r="D415" s="25"/>
      <c r="E415" s="27">
        <f>E416+E417+E418+E419+E420+E421+E422+E423</f>
        <v>20.7</v>
      </c>
      <c r="F415" s="27">
        <f t="shared" ref="F415:G415" si="142">F416+F417+F418+F419+F420+F421+F422+F423</f>
        <v>0</v>
      </c>
      <c r="G415" s="27">
        <f t="shared" si="142"/>
        <v>0</v>
      </c>
    </row>
    <row r="416" spans="1:7" ht="41.4" x14ac:dyDescent="0.25">
      <c r="A416" s="31" t="s">
        <v>104</v>
      </c>
      <c r="B416" s="25" t="s">
        <v>103</v>
      </c>
      <c r="C416" s="25" t="s">
        <v>1</v>
      </c>
      <c r="D416" s="25" t="s">
        <v>105</v>
      </c>
      <c r="E416" s="27">
        <v>1</v>
      </c>
      <c r="F416" s="27">
        <v>0</v>
      </c>
      <c r="G416" s="27">
        <v>0</v>
      </c>
    </row>
    <row r="417" spans="1:7" ht="41.4" x14ac:dyDescent="0.25">
      <c r="A417" s="31" t="s">
        <v>106</v>
      </c>
      <c r="B417" s="25" t="s">
        <v>103</v>
      </c>
      <c r="C417" s="25" t="s">
        <v>1</v>
      </c>
      <c r="D417" s="25" t="s">
        <v>107</v>
      </c>
      <c r="E417" s="27">
        <v>11.5</v>
      </c>
      <c r="F417" s="27">
        <v>0</v>
      </c>
      <c r="G417" s="27">
        <v>0</v>
      </c>
    </row>
    <row r="418" spans="1:7" ht="41.4" x14ac:dyDescent="0.25">
      <c r="A418" s="31" t="s">
        <v>108</v>
      </c>
      <c r="B418" s="25" t="s">
        <v>103</v>
      </c>
      <c r="C418" s="25" t="s">
        <v>1</v>
      </c>
      <c r="D418" s="25" t="s">
        <v>109</v>
      </c>
      <c r="E418" s="27">
        <v>2</v>
      </c>
      <c r="F418" s="27">
        <v>0</v>
      </c>
      <c r="G418" s="27">
        <v>0</v>
      </c>
    </row>
    <row r="419" spans="1:7" ht="13.8" x14ac:dyDescent="0.25">
      <c r="A419" s="31" t="s">
        <v>81</v>
      </c>
      <c r="B419" s="25" t="s">
        <v>103</v>
      </c>
      <c r="C419" s="25" t="s">
        <v>1</v>
      </c>
      <c r="D419" s="25" t="s">
        <v>50</v>
      </c>
      <c r="E419" s="27">
        <v>1</v>
      </c>
      <c r="F419" s="27">
        <v>0</v>
      </c>
      <c r="G419" s="27">
        <v>0</v>
      </c>
    </row>
    <row r="420" spans="1:7" ht="13.8" x14ac:dyDescent="0.25">
      <c r="A420" s="31" t="s">
        <v>80</v>
      </c>
      <c r="B420" s="25" t="s">
        <v>103</v>
      </c>
      <c r="C420" s="25" t="s">
        <v>1</v>
      </c>
      <c r="D420" s="25" t="s">
        <v>62</v>
      </c>
      <c r="E420" s="27">
        <f>0.2</f>
        <v>0.2</v>
      </c>
      <c r="F420" s="27">
        <v>0</v>
      </c>
      <c r="G420" s="27">
        <v>0</v>
      </c>
    </row>
    <row r="421" spans="1:7" ht="13.8" x14ac:dyDescent="0.25">
      <c r="A421" s="31" t="s">
        <v>88</v>
      </c>
      <c r="B421" s="25" t="s">
        <v>103</v>
      </c>
      <c r="C421" s="25" t="s">
        <v>1</v>
      </c>
      <c r="D421" s="25" t="s">
        <v>25</v>
      </c>
      <c r="E421" s="27">
        <v>2</v>
      </c>
      <c r="F421" s="27">
        <v>0</v>
      </c>
      <c r="G421" s="27">
        <v>0</v>
      </c>
    </row>
    <row r="422" spans="1:7" ht="13.8" x14ac:dyDescent="0.25">
      <c r="A422" s="31" t="s">
        <v>92</v>
      </c>
      <c r="B422" s="25" t="s">
        <v>103</v>
      </c>
      <c r="C422" s="25" t="s">
        <v>1</v>
      </c>
      <c r="D422" s="25" t="s">
        <v>30</v>
      </c>
      <c r="E422" s="27">
        <v>1</v>
      </c>
      <c r="F422" s="27">
        <v>0</v>
      </c>
      <c r="G422" s="27">
        <v>0</v>
      </c>
    </row>
    <row r="423" spans="1:7" ht="13.8" x14ac:dyDescent="0.25">
      <c r="A423" s="35" t="s">
        <v>110</v>
      </c>
      <c r="B423" s="25" t="s">
        <v>103</v>
      </c>
      <c r="C423" s="25" t="s">
        <v>1</v>
      </c>
      <c r="D423" s="25" t="s">
        <v>111</v>
      </c>
      <c r="E423" s="27">
        <v>2</v>
      </c>
      <c r="F423" s="27">
        <v>0</v>
      </c>
      <c r="G423" s="27">
        <v>0</v>
      </c>
    </row>
    <row r="424" spans="1:7" ht="27.6" x14ac:dyDescent="0.25">
      <c r="A424" s="26" t="s">
        <v>112</v>
      </c>
      <c r="B424" s="25" t="s">
        <v>262</v>
      </c>
      <c r="C424" s="25"/>
      <c r="D424" s="25"/>
      <c r="E424" s="27">
        <f>E425+E427</f>
        <v>2380.6</v>
      </c>
      <c r="F424" s="27">
        <f t="shared" ref="F424:G424" si="143">F425+F427</f>
        <v>2379.6</v>
      </c>
      <c r="G424" s="27">
        <f t="shared" si="143"/>
        <v>2379.6</v>
      </c>
    </row>
    <row r="425" spans="1:7" ht="55.2" x14ac:dyDescent="0.25">
      <c r="A425" s="26" t="s">
        <v>64</v>
      </c>
      <c r="B425" s="25" t="s">
        <v>262</v>
      </c>
      <c r="C425" s="25" t="s">
        <v>4</v>
      </c>
      <c r="D425" s="25"/>
      <c r="E425" s="27">
        <f>E426</f>
        <v>2379.6</v>
      </c>
      <c r="F425" s="27">
        <f t="shared" ref="F425:G425" si="144">F426</f>
        <v>2379.6</v>
      </c>
      <c r="G425" s="27">
        <f t="shared" si="144"/>
        <v>2379.6</v>
      </c>
    </row>
    <row r="426" spans="1:7" ht="41.4" x14ac:dyDescent="0.25">
      <c r="A426" s="26" t="s">
        <v>108</v>
      </c>
      <c r="B426" s="25" t="s">
        <v>262</v>
      </c>
      <c r="C426" s="25" t="s">
        <v>4</v>
      </c>
      <c r="D426" s="25" t="s">
        <v>109</v>
      </c>
      <c r="E426" s="27">
        <f>2379.6</f>
        <v>2379.6</v>
      </c>
      <c r="F426" s="27">
        <f t="shared" ref="F426:G426" si="145">2379.6</f>
        <v>2379.6</v>
      </c>
      <c r="G426" s="27">
        <f t="shared" si="145"/>
        <v>2379.6</v>
      </c>
    </row>
    <row r="427" spans="1:7" ht="13.8" x14ac:dyDescent="0.25">
      <c r="A427" s="26" t="s">
        <v>82</v>
      </c>
      <c r="B427" s="25" t="s">
        <v>262</v>
      </c>
      <c r="C427" s="25" t="s">
        <v>1</v>
      </c>
      <c r="D427" s="25"/>
      <c r="E427" s="27">
        <f>E428</f>
        <v>1</v>
      </c>
      <c r="F427" s="27">
        <f t="shared" ref="F427:G427" si="146">F428</f>
        <v>0</v>
      </c>
      <c r="G427" s="27">
        <f t="shared" si="146"/>
        <v>0</v>
      </c>
    </row>
    <row r="428" spans="1:7" ht="41.4" x14ac:dyDescent="0.25">
      <c r="A428" s="31" t="s">
        <v>108</v>
      </c>
      <c r="B428" s="25" t="s">
        <v>262</v>
      </c>
      <c r="C428" s="25" t="s">
        <v>1</v>
      </c>
      <c r="D428" s="25" t="s">
        <v>109</v>
      </c>
      <c r="E428" s="27">
        <v>1</v>
      </c>
      <c r="F428" s="27">
        <v>0</v>
      </c>
      <c r="G428" s="27">
        <v>0</v>
      </c>
    </row>
    <row r="429" spans="1:7" ht="13.8" x14ac:dyDescent="0.25">
      <c r="A429" s="31" t="s">
        <v>179</v>
      </c>
      <c r="B429" s="25" t="s">
        <v>178</v>
      </c>
      <c r="C429" s="25"/>
      <c r="D429" s="25"/>
      <c r="E429" s="27">
        <f>E430</f>
        <v>11895.1</v>
      </c>
      <c r="F429" s="27">
        <f t="shared" ref="F429:G429" si="147">F430</f>
        <v>9070.5</v>
      </c>
      <c r="G429" s="27">
        <f t="shared" si="147"/>
        <v>9070.5</v>
      </c>
    </row>
    <row r="430" spans="1:7" ht="27.6" x14ac:dyDescent="0.25">
      <c r="A430" s="31" t="s">
        <v>180</v>
      </c>
      <c r="B430" s="25" t="s">
        <v>177</v>
      </c>
      <c r="C430" s="25"/>
      <c r="D430" s="25"/>
      <c r="E430" s="27">
        <f>E431+E433+E436</f>
        <v>11895.1</v>
      </c>
      <c r="F430" s="27">
        <f t="shared" ref="F430:G430" si="148">F431+F433+F436</f>
        <v>9070.5</v>
      </c>
      <c r="G430" s="27">
        <f t="shared" si="148"/>
        <v>9070.5</v>
      </c>
    </row>
    <row r="431" spans="1:7" ht="55.2" x14ac:dyDescent="0.25">
      <c r="A431" s="26" t="s">
        <v>64</v>
      </c>
      <c r="B431" s="25" t="s">
        <v>177</v>
      </c>
      <c r="C431" s="25" t="s">
        <v>4</v>
      </c>
      <c r="D431" s="25"/>
      <c r="E431" s="27">
        <f>E432</f>
        <v>11544.4</v>
      </c>
      <c r="F431" s="27">
        <f t="shared" ref="F431:G431" si="149">F432</f>
        <v>9070.5</v>
      </c>
      <c r="G431" s="27">
        <f t="shared" si="149"/>
        <v>9070.5</v>
      </c>
    </row>
    <row r="432" spans="1:7" ht="27.6" x14ac:dyDescent="0.25">
      <c r="A432" s="26" t="s">
        <v>183</v>
      </c>
      <c r="B432" s="25" t="s">
        <v>177</v>
      </c>
      <c r="C432" s="25" t="s">
        <v>4</v>
      </c>
      <c r="D432" s="25" t="s">
        <v>167</v>
      </c>
      <c r="E432" s="27">
        <v>11544.4</v>
      </c>
      <c r="F432" s="27">
        <v>9070.5</v>
      </c>
      <c r="G432" s="27">
        <v>9070.5</v>
      </c>
    </row>
    <row r="433" spans="1:7" ht="27.6" x14ac:dyDescent="0.25">
      <c r="A433" s="37" t="s">
        <v>65</v>
      </c>
      <c r="B433" s="25" t="s">
        <v>177</v>
      </c>
      <c r="C433" s="25" t="s">
        <v>0</v>
      </c>
      <c r="D433" s="25"/>
      <c r="E433" s="27">
        <f>E434+E435</f>
        <v>227</v>
      </c>
      <c r="F433" s="27">
        <f t="shared" ref="F433:G433" si="150">F434+F435</f>
        <v>0</v>
      </c>
      <c r="G433" s="27">
        <f t="shared" si="150"/>
        <v>0</v>
      </c>
    </row>
    <row r="434" spans="1:7" ht="27.6" x14ac:dyDescent="0.25">
      <c r="A434" s="26" t="s">
        <v>183</v>
      </c>
      <c r="B434" s="25" t="s">
        <v>177</v>
      </c>
      <c r="C434" s="25" t="s">
        <v>0</v>
      </c>
      <c r="D434" s="25" t="s">
        <v>167</v>
      </c>
      <c r="E434" s="27">
        <v>198.5</v>
      </c>
      <c r="F434" s="27">
        <v>0</v>
      </c>
      <c r="G434" s="27">
        <v>0</v>
      </c>
    </row>
    <row r="435" spans="1:7" ht="27.6" x14ac:dyDescent="0.25">
      <c r="A435" s="26" t="s">
        <v>133</v>
      </c>
      <c r="B435" s="25" t="s">
        <v>177</v>
      </c>
      <c r="C435" s="25" t="s">
        <v>0</v>
      </c>
      <c r="D435" s="25" t="s">
        <v>134</v>
      </c>
      <c r="E435" s="27">
        <v>28.5</v>
      </c>
      <c r="F435" s="27">
        <v>0</v>
      </c>
      <c r="G435" s="27">
        <v>0</v>
      </c>
    </row>
    <row r="436" spans="1:7" ht="13.8" x14ac:dyDescent="0.25">
      <c r="A436" s="26" t="s">
        <v>82</v>
      </c>
      <c r="B436" s="25" t="s">
        <v>177</v>
      </c>
      <c r="C436" s="25" t="s">
        <v>1</v>
      </c>
      <c r="D436" s="25"/>
      <c r="E436" s="27">
        <f>E437</f>
        <v>123.7</v>
      </c>
      <c r="F436" s="27">
        <f t="shared" ref="F436:G436" si="151">F437</f>
        <v>0</v>
      </c>
      <c r="G436" s="27">
        <f t="shared" si="151"/>
        <v>0</v>
      </c>
    </row>
    <row r="437" spans="1:7" ht="27.6" x14ac:dyDescent="0.25">
      <c r="A437" s="26" t="s">
        <v>183</v>
      </c>
      <c r="B437" s="25" t="s">
        <v>177</v>
      </c>
      <c r="C437" s="25" t="s">
        <v>1</v>
      </c>
      <c r="D437" s="25" t="s">
        <v>167</v>
      </c>
      <c r="E437" s="27">
        <v>123.7</v>
      </c>
      <c r="F437" s="27">
        <v>0</v>
      </c>
      <c r="G437" s="27">
        <v>0</v>
      </c>
    </row>
    <row r="438" spans="1:7" ht="13.8" x14ac:dyDescent="0.25">
      <c r="A438" s="42" t="s">
        <v>390</v>
      </c>
      <c r="B438" s="43" t="s">
        <v>391</v>
      </c>
      <c r="C438" s="43"/>
      <c r="D438" s="43"/>
      <c r="E438" s="27">
        <v>1000</v>
      </c>
      <c r="F438" s="27">
        <v>0</v>
      </c>
      <c r="G438" s="27">
        <v>0</v>
      </c>
    </row>
    <row r="439" spans="1:7" ht="13.8" x14ac:dyDescent="0.25">
      <c r="A439" s="35" t="s">
        <v>392</v>
      </c>
      <c r="B439" s="43" t="s">
        <v>393</v>
      </c>
      <c r="C439" s="43"/>
      <c r="D439" s="43"/>
      <c r="E439" s="27">
        <v>1000</v>
      </c>
      <c r="F439" s="27">
        <v>0</v>
      </c>
      <c r="G439" s="27">
        <v>0</v>
      </c>
    </row>
    <row r="440" spans="1:7" ht="13.8" x14ac:dyDescent="0.25">
      <c r="A440" s="35" t="s">
        <v>394</v>
      </c>
      <c r="B440" s="43" t="s">
        <v>393</v>
      </c>
      <c r="C440" s="43" t="s">
        <v>395</v>
      </c>
      <c r="D440" s="43"/>
      <c r="E440" s="27">
        <f>E441</f>
        <v>1000</v>
      </c>
      <c r="F440" s="27">
        <f t="shared" ref="F440:G440" si="152">F441</f>
        <v>0</v>
      </c>
      <c r="G440" s="27">
        <f t="shared" si="152"/>
        <v>0</v>
      </c>
    </row>
    <row r="441" spans="1:7" ht="27.6" x14ac:dyDescent="0.25">
      <c r="A441" s="31" t="s">
        <v>396</v>
      </c>
      <c r="B441" s="43" t="s">
        <v>393</v>
      </c>
      <c r="C441" s="43" t="s">
        <v>395</v>
      </c>
      <c r="D441" s="43" t="s">
        <v>397</v>
      </c>
      <c r="E441" s="27">
        <v>1000</v>
      </c>
      <c r="F441" s="27">
        <v>0</v>
      </c>
      <c r="G441" s="27">
        <v>0</v>
      </c>
    </row>
    <row r="442" spans="1:7" ht="27.6" x14ac:dyDescent="0.25">
      <c r="A442" s="26" t="s">
        <v>254</v>
      </c>
      <c r="B442" s="25" t="s">
        <v>114</v>
      </c>
      <c r="C442" s="25"/>
      <c r="D442" s="25"/>
      <c r="E442" s="27">
        <f>E443+E446+E450+E456</f>
        <v>46142.799999999996</v>
      </c>
      <c r="F442" s="27">
        <f t="shared" ref="F442:G442" si="153">F443+F446+F450+F456</f>
        <v>32940.199999999997</v>
      </c>
      <c r="G442" s="27">
        <f t="shared" si="153"/>
        <v>32940.699999999997</v>
      </c>
    </row>
    <row r="443" spans="1:7" ht="41.4" x14ac:dyDescent="0.25">
      <c r="A443" s="42" t="s">
        <v>398</v>
      </c>
      <c r="B443" s="25" t="s">
        <v>115</v>
      </c>
      <c r="C443" s="25"/>
      <c r="D443" s="25"/>
      <c r="E443" s="27">
        <f>E444</f>
        <v>1709</v>
      </c>
      <c r="F443" s="27">
        <f t="shared" ref="F443:G444" si="154">F444</f>
        <v>0</v>
      </c>
      <c r="G443" s="27">
        <f t="shared" si="154"/>
        <v>0</v>
      </c>
    </row>
    <row r="444" spans="1:7" ht="27.6" x14ac:dyDescent="0.25">
      <c r="A444" s="37" t="s">
        <v>65</v>
      </c>
      <c r="B444" s="25" t="s">
        <v>115</v>
      </c>
      <c r="C444" s="25" t="s">
        <v>0</v>
      </c>
      <c r="D444" s="25"/>
      <c r="E444" s="27">
        <f>E445</f>
        <v>1709</v>
      </c>
      <c r="F444" s="27">
        <f t="shared" si="154"/>
        <v>0</v>
      </c>
      <c r="G444" s="27">
        <f t="shared" si="154"/>
        <v>0</v>
      </c>
    </row>
    <row r="445" spans="1:7" ht="13.8" x14ac:dyDescent="0.25">
      <c r="A445" s="26" t="s">
        <v>81</v>
      </c>
      <c r="B445" s="25" t="s">
        <v>115</v>
      </c>
      <c r="C445" s="25" t="s">
        <v>0</v>
      </c>
      <c r="D445" s="25" t="s">
        <v>50</v>
      </c>
      <c r="E445" s="27">
        <v>1709</v>
      </c>
      <c r="F445" s="27">
        <v>0</v>
      </c>
      <c r="G445" s="27">
        <v>0</v>
      </c>
    </row>
    <row r="446" spans="1:7" ht="27.6" x14ac:dyDescent="0.25">
      <c r="A446" s="26" t="s">
        <v>266</v>
      </c>
      <c r="B446" s="25" t="s">
        <v>265</v>
      </c>
      <c r="C446" s="25"/>
      <c r="D446" s="25"/>
      <c r="E446" s="27">
        <f>E447</f>
        <v>4936.8</v>
      </c>
      <c r="F446" s="27">
        <f t="shared" ref="F446:G446" si="155">F447</f>
        <v>4936.8</v>
      </c>
      <c r="G446" s="27">
        <f t="shared" si="155"/>
        <v>4936.8</v>
      </c>
    </row>
    <row r="447" spans="1:7" ht="13.8" x14ac:dyDescent="0.25">
      <c r="A447" s="26" t="s">
        <v>113</v>
      </c>
      <c r="B447" s="25" t="s">
        <v>278</v>
      </c>
      <c r="C447" s="25"/>
      <c r="D447" s="25"/>
      <c r="E447" s="27">
        <f>E448</f>
        <v>4936.8</v>
      </c>
      <c r="F447" s="27">
        <f t="shared" ref="F447:G447" si="156">F448</f>
        <v>4936.8</v>
      </c>
      <c r="G447" s="27">
        <f t="shared" si="156"/>
        <v>4936.8</v>
      </c>
    </row>
    <row r="448" spans="1:7" ht="27.6" x14ac:dyDescent="0.25">
      <c r="A448" s="26" t="s">
        <v>86</v>
      </c>
      <c r="B448" s="25" t="s">
        <v>278</v>
      </c>
      <c r="C448" s="25" t="s">
        <v>3</v>
      </c>
      <c r="D448" s="25"/>
      <c r="E448" s="27">
        <v>4936.8</v>
      </c>
      <c r="F448" s="27">
        <v>4936.8</v>
      </c>
      <c r="G448" s="27">
        <v>4936.8</v>
      </c>
    </row>
    <row r="449" spans="1:7" ht="13.8" x14ac:dyDescent="0.25">
      <c r="A449" s="26" t="s">
        <v>81</v>
      </c>
      <c r="B449" s="25" t="s">
        <v>278</v>
      </c>
      <c r="C449" s="25" t="s">
        <v>3</v>
      </c>
      <c r="D449" s="25" t="s">
        <v>50</v>
      </c>
      <c r="E449" s="27">
        <v>4936.8</v>
      </c>
      <c r="F449" s="27">
        <v>4936.8</v>
      </c>
      <c r="G449" s="27">
        <v>4936.8</v>
      </c>
    </row>
    <row r="450" spans="1:7" ht="13.8" x14ac:dyDescent="0.25">
      <c r="A450" s="26" t="s">
        <v>280</v>
      </c>
      <c r="B450" s="25" t="s">
        <v>267</v>
      </c>
      <c r="C450" s="25"/>
      <c r="D450" s="25"/>
      <c r="E450" s="27">
        <f>E451</f>
        <v>3926.7</v>
      </c>
      <c r="F450" s="27">
        <f t="shared" ref="F450:G450" si="157">F451</f>
        <v>2829.1</v>
      </c>
      <c r="G450" s="27">
        <f t="shared" si="157"/>
        <v>2829.1</v>
      </c>
    </row>
    <row r="451" spans="1:7" ht="13.8" x14ac:dyDescent="0.25">
      <c r="A451" s="26" t="s">
        <v>113</v>
      </c>
      <c r="B451" s="25" t="s">
        <v>279</v>
      </c>
      <c r="C451" s="25"/>
      <c r="D451" s="25"/>
      <c r="E451" s="27">
        <f>E452+E454</f>
        <v>3926.7</v>
      </c>
      <c r="F451" s="27">
        <f t="shared" ref="F451:G451" si="158">F452+F454</f>
        <v>2829.1</v>
      </c>
      <c r="G451" s="27">
        <f t="shared" si="158"/>
        <v>2829.1</v>
      </c>
    </row>
    <row r="452" spans="1:7" ht="55.2" x14ac:dyDescent="0.25">
      <c r="A452" s="26" t="s">
        <v>64</v>
      </c>
      <c r="B452" s="25" t="s">
        <v>279</v>
      </c>
      <c r="C452" s="25" t="s">
        <v>4</v>
      </c>
      <c r="D452" s="25"/>
      <c r="E452" s="27">
        <f>E453</f>
        <v>3326.7</v>
      </c>
      <c r="F452" s="27">
        <f t="shared" ref="F452:G452" si="159">F453</f>
        <v>2829.1</v>
      </c>
      <c r="G452" s="27">
        <f t="shared" si="159"/>
        <v>2829.1</v>
      </c>
    </row>
    <row r="453" spans="1:7" ht="13.8" x14ac:dyDescent="0.25">
      <c r="A453" s="35" t="s">
        <v>81</v>
      </c>
      <c r="B453" s="25" t="s">
        <v>279</v>
      </c>
      <c r="C453" s="25" t="s">
        <v>4</v>
      </c>
      <c r="D453" s="25" t="s">
        <v>50</v>
      </c>
      <c r="E453" s="27">
        <v>3326.7</v>
      </c>
      <c r="F453" s="27">
        <v>2829.1</v>
      </c>
      <c r="G453" s="27">
        <v>2829.1</v>
      </c>
    </row>
    <row r="454" spans="1:7" ht="13.8" x14ac:dyDescent="0.25">
      <c r="A454" s="26" t="s">
        <v>82</v>
      </c>
      <c r="B454" s="25" t="s">
        <v>279</v>
      </c>
      <c r="C454" s="25" t="s">
        <v>1</v>
      </c>
      <c r="D454" s="25"/>
      <c r="E454" s="27">
        <f>E455</f>
        <v>600</v>
      </c>
      <c r="F454" s="27">
        <f t="shared" ref="F454:G454" si="160">F455</f>
        <v>0</v>
      </c>
      <c r="G454" s="27">
        <f t="shared" si="160"/>
        <v>0</v>
      </c>
    </row>
    <row r="455" spans="1:7" ht="13.8" x14ac:dyDescent="0.25">
      <c r="A455" s="35" t="s">
        <v>81</v>
      </c>
      <c r="B455" s="25" t="s">
        <v>279</v>
      </c>
      <c r="C455" s="25" t="s">
        <v>1</v>
      </c>
      <c r="D455" s="25" t="s">
        <v>50</v>
      </c>
      <c r="E455" s="27">
        <v>600</v>
      </c>
      <c r="F455" s="27">
        <v>0</v>
      </c>
      <c r="G455" s="27">
        <v>0</v>
      </c>
    </row>
    <row r="456" spans="1:7" ht="27.6" x14ac:dyDescent="0.25">
      <c r="A456" s="26" t="s">
        <v>261</v>
      </c>
      <c r="B456" s="25" t="s">
        <v>116</v>
      </c>
      <c r="C456" s="25"/>
      <c r="D456" s="25"/>
      <c r="E456" s="27">
        <f>E457</f>
        <v>35570.299999999996</v>
      </c>
      <c r="F456" s="27">
        <f t="shared" ref="F456:G456" si="161">F457</f>
        <v>25174.3</v>
      </c>
      <c r="G456" s="27">
        <f t="shared" si="161"/>
        <v>25174.799999999999</v>
      </c>
    </row>
    <row r="457" spans="1:7" ht="13.8" x14ac:dyDescent="0.25">
      <c r="A457" s="26" t="s">
        <v>113</v>
      </c>
      <c r="B457" s="25" t="s">
        <v>117</v>
      </c>
      <c r="C457" s="25"/>
      <c r="D457" s="25"/>
      <c r="E457" s="27">
        <f>E458+E460+E462</f>
        <v>35570.299999999996</v>
      </c>
      <c r="F457" s="27">
        <f t="shared" ref="F457:G457" si="162">F458+F460+F462</f>
        <v>25174.3</v>
      </c>
      <c r="G457" s="27">
        <f t="shared" si="162"/>
        <v>25174.799999999999</v>
      </c>
    </row>
    <row r="458" spans="1:7" ht="55.2" x14ac:dyDescent="0.25">
      <c r="A458" s="26" t="s">
        <v>64</v>
      </c>
      <c r="B458" s="25" t="s">
        <v>117</v>
      </c>
      <c r="C458" s="25" t="s">
        <v>4</v>
      </c>
      <c r="D458" s="25"/>
      <c r="E458" s="27">
        <f>E459</f>
        <v>28266.6</v>
      </c>
      <c r="F458" s="27">
        <f t="shared" ref="F458:G458" si="163">F459</f>
        <v>23074.3</v>
      </c>
      <c r="G458" s="27">
        <f t="shared" si="163"/>
        <v>23074.3</v>
      </c>
    </row>
    <row r="459" spans="1:7" ht="13.8" x14ac:dyDescent="0.25">
      <c r="A459" s="35" t="s">
        <v>81</v>
      </c>
      <c r="B459" s="25" t="s">
        <v>117</v>
      </c>
      <c r="C459" s="25" t="s">
        <v>4</v>
      </c>
      <c r="D459" s="25" t="s">
        <v>50</v>
      </c>
      <c r="E459" s="27">
        <v>28266.6</v>
      </c>
      <c r="F459" s="27">
        <v>23074.3</v>
      </c>
      <c r="G459" s="27">
        <v>23074.3</v>
      </c>
    </row>
    <row r="460" spans="1:7" ht="27.6" x14ac:dyDescent="0.25">
      <c r="A460" s="26" t="s">
        <v>65</v>
      </c>
      <c r="B460" s="25" t="s">
        <v>117</v>
      </c>
      <c r="C460" s="25" t="s">
        <v>0</v>
      </c>
      <c r="D460" s="25"/>
      <c r="E460" s="27">
        <f>E461</f>
        <v>7277.7</v>
      </c>
      <c r="F460" s="27">
        <f t="shared" ref="F460:G460" si="164">F461</f>
        <v>2100</v>
      </c>
      <c r="G460" s="27">
        <f t="shared" si="164"/>
        <v>2100.5</v>
      </c>
    </row>
    <row r="461" spans="1:7" ht="13.8" x14ac:dyDescent="0.25">
      <c r="A461" s="26" t="s">
        <v>81</v>
      </c>
      <c r="B461" s="25" t="s">
        <v>117</v>
      </c>
      <c r="C461" s="25" t="s">
        <v>0</v>
      </c>
      <c r="D461" s="25" t="s">
        <v>50</v>
      </c>
      <c r="E461" s="27">
        <v>7277.7</v>
      </c>
      <c r="F461" s="27">
        <v>2100</v>
      </c>
      <c r="G461" s="27">
        <v>2100.5</v>
      </c>
    </row>
    <row r="462" spans="1:7" ht="13.8" x14ac:dyDescent="0.25">
      <c r="A462" s="26" t="s">
        <v>82</v>
      </c>
      <c r="B462" s="25" t="s">
        <v>117</v>
      </c>
      <c r="C462" s="25" t="s">
        <v>1</v>
      </c>
      <c r="D462" s="25"/>
      <c r="E462" s="27">
        <f>E463</f>
        <v>26</v>
      </c>
      <c r="F462" s="27">
        <f t="shared" ref="F462:G462" si="165">F463</f>
        <v>0</v>
      </c>
      <c r="G462" s="27">
        <f t="shared" si="165"/>
        <v>0</v>
      </c>
    </row>
    <row r="463" spans="1:7" ht="13.8" x14ac:dyDescent="0.25">
      <c r="A463" s="35" t="s">
        <v>81</v>
      </c>
      <c r="B463" s="25" t="s">
        <v>117</v>
      </c>
      <c r="C463" s="25" t="s">
        <v>1</v>
      </c>
      <c r="D463" s="25" t="s">
        <v>50</v>
      </c>
      <c r="E463" s="27">
        <v>26</v>
      </c>
      <c r="F463" s="27">
        <v>0</v>
      </c>
      <c r="G463" s="27">
        <v>0</v>
      </c>
    </row>
    <row r="464" spans="1:7" ht="27.6" x14ac:dyDescent="0.25">
      <c r="A464" s="31" t="s">
        <v>372</v>
      </c>
      <c r="B464" s="25" t="s">
        <v>373</v>
      </c>
      <c r="C464" s="25"/>
      <c r="D464" s="25"/>
      <c r="E464" s="27">
        <f>E465</f>
        <v>465</v>
      </c>
      <c r="F464" s="27">
        <f t="shared" ref="F464:G464" si="166">F465</f>
        <v>0</v>
      </c>
      <c r="G464" s="27">
        <f t="shared" si="166"/>
        <v>0</v>
      </c>
    </row>
    <row r="465" spans="1:7" ht="27.6" x14ac:dyDescent="0.25">
      <c r="A465" s="31" t="s">
        <v>374</v>
      </c>
      <c r="B465" s="25" t="s">
        <v>375</v>
      </c>
      <c r="C465" s="25"/>
      <c r="D465" s="25"/>
      <c r="E465" s="27">
        <f>E466</f>
        <v>465</v>
      </c>
      <c r="F465" s="27">
        <f t="shared" ref="F465:G465" si="167">F466</f>
        <v>0</v>
      </c>
      <c r="G465" s="27">
        <f t="shared" si="167"/>
        <v>0</v>
      </c>
    </row>
    <row r="466" spans="1:7" ht="27.6" x14ac:dyDescent="0.25">
      <c r="A466" s="26" t="s">
        <v>65</v>
      </c>
      <c r="B466" s="25" t="s">
        <v>375</v>
      </c>
      <c r="C466" s="25" t="s">
        <v>0</v>
      </c>
      <c r="D466" s="25"/>
      <c r="E466" s="27">
        <v>465</v>
      </c>
      <c r="F466" s="27">
        <v>0</v>
      </c>
      <c r="G466" s="27">
        <v>0</v>
      </c>
    </row>
    <row r="467" spans="1:7" ht="13.8" x14ac:dyDescent="0.25">
      <c r="A467" s="35" t="s">
        <v>376</v>
      </c>
      <c r="B467" s="25" t="s">
        <v>375</v>
      </c>
      <c r="C467" s="25" t="s">
        <v>0</v>
      </c>
      <c r="D467" s="25" t="s">
        <v>377</v>
      </c>
      <c r="E467" s="27">
        <v>465</v>
      </c>
      <c r="F467" s="27">
        <v>0</v>
      </c>
      <c r="G467" s="27">
        <v>0</v>
      </c>
    </row>
    <row r="468" spans="1:7" ht="13.8" x14ac:dyDescent="0.25">
      <c r="A468" s="26" t="s">
        <v>118</v>
      </c>
      <c r="B468" s="25" t="s">
        <v>119</v>
      </c>
      <c r="C468" s="25"/>
      <c r="D468" s="25"/>
      <c r="E468" s="27">
        <f>E469</f>
        <v>37055</v>
      </c>
      <c r="F468" s="27">
        <f t="shared" ref="F468:G468" si="168">F469</f>
        <v>16800</v>
      </c>
      <c r="G468" s="27">
        <f t="shared" si="168"/>
        <v>16800</v>
      </c>
    </row>
    <row r="469" spans="1:7" ht="13.8" x14ac:dyDescent="0.25">
      <c r="A469" s="26" t="s">
        <v>255</v>
      </c>
      <c r="B469" s="25" t="s">
        <v>120</v>
      </c>
      <c r="C469" s="25"/>
      <c r="D469" s="25"/>
      <c r="E469" s="27">
        <f>E470</f>
        <v>37055</v>
      </c>
      <c r="F469" s="27">
        <f t="shared" ref="F469:G469" si="169">F470</f>
        <v>16800</v>
      </c>
      <c r="G469" s="27">
        <f t="shared" si="169"/>
        <v>16800</v>
      </c>
    </row>
    <row r="470" spans="1:7" ht="13.8" x14ac:dyDescent="0.25">
      <c r="A470" s="35" t="s">
        <v>82</v>
      </c>
      <c r="B470" s="25" t="s">
        <v>120</v>
      </c>
      <c r="C470" s="25" t="s">
        <v>1</v>
      </c>
      <c r="D470" s="25"/>
      <c r="E470" s="27">
        <f>E471</f>
        <v>37055</v>
      </c>
      <c r="F470" s="27">
        <f t="shared" ref="F470:G470" si="170">F471</f>
        <v>16800</v>
      </c>
      <c r="G470" s="27">
        <f t="shared" si="170"/>
        <v>16800</v>
      </c>
    </row>
    <row r="471" spans="1:7" ht="13.8" x14ac:dyDescent="0.25">
      <c r="A471" s="35" t="s">
        <v>121</v>
      </c>
      <c r="B471" s="25" t="s">
        <v>120</v>
      </c>
      <c r="C471" s="25" t="s">
        <v>1</v>
      </c>
      <c r="D471" s="25" t="s">
        <v>122</v>
      </c>
      <c r="E471" s="27">
        <v>37055</v>
      </c>
      <c r="F471" s="27">
        <v>16800</v>
      </c>
      <c r="G471" s="27">
        <v>16800</v>
      </c>
    </row>
    <row r="472" spans="1:7" ht="13.8" x14ac:dyDescent="0.25">
      <c r="A472" s="26" t="s">
        <v>249</v>
      </c>
      <c r="B472" s="25" t="s">
        <v>123</v>
      </c>
      <c r="C472" s="25"/>
      <c r="D472" s="25"/>
      <c r="E472" s="27">
        <f>E473</f>
        <v>13350.7</v>
      </c>
      <c r="F472" s="27">
        <f t="shared" ref="F472:G472" si="171">F473</f>
        <v>9979.7999999999993</v>
      </c>
      <c r="G472" s="27">
        <f t="shared" si="171"/>
        <v>9012.25</v>
      </c>
    </row>
    <row r="473" spans="1:7" ht="13.8" x14ac:dyDescent="0.25">
      <c r="A473" s="26" t="s">
        <v>113</v>
      </c>
      <c r="B473" s="25" t="s">
        <v>124</v>
      </c>
      <c r="C473" s="25"/>
      <c r="D473" s="25"/>
      <c r="E473" s="27">
        <f>E474+E476+E478</f>
        <v>13350.7</v>
      </c>
      <c r="F473" s="27">
        <f t="shared" ref="F473:G473" si="172">F474+F476+F478</f>
        <v>9979.7999999999993</v>
      </c>
      <c r="G473" s="27">
        <f t="shared" si="172"/>
        <v>9012.25</v>
      </c>
    </row>
    <row r="474" spans="1:7" ht="55.2" x14ac:dyDescent="0.25">
      <c r="A474" s="26" t="s">
        <v>64</v>
      </c>
      <c r="B474" s="25" t="s">
        <v>124</v>
      </c>
      <c r="C474" s="25" t="s">
        <v>4</v>
      </c>
      <c r="D474" s="25"/>
      <c r="E474" s="27">
        <f>E475</f>
        <v>11976.9</v>
      </c>
      <c r="F474" s="27">
        <f t="shared" ref="F474:G474" si="173">F475</f>
        <v>9779.7999999999993</v>
      </c>
      <c r="G474" s="27">
        <f t="shared" si="173"/>
        <v>8812.25</v>
      </c>
    </row>
    <row r="475" spans="1:7" ht="13.8" x14ac:dyDescent="0.25">
      <c r="A475" s="35" t="s">
        <v>80</v>
      </c>
      <c r="B475" s="25" t="s">
        <v>124</v>
      </c>
      <c r="C475" s="25" t="s">
        <v>4</v>
      </c>
      <c r="D475" s="25" t="s">
        <v>62</v>
      </c>
      <c r="E475" s="27">
        <v>11976.9</v>
      </c>
      <c r="F475" s="27">
        <v>9779.7999999999993</v>
      </c>
      <c r="G475" s="27">
        <v>8812.25</v>
      </c>
    </row>
    <row r="476" spans="1:7" ht="27.6" x14ac:dyDescent="0.25">
      <c r="A476" s="31" t="s">
        <v>65</v>
      </c>
      <c r="B476" s="25" t="s">
        <v>124</v>
      </c>
      <c r="C476" s="25" t="s">
        <v>0</v>
      </c>
      <c r="D476" s="25"/>
      <c r="E476" s="27">
        <f>E477</f>
        <v>1372.6</v>
      </c>
      <c r="F476" s="27">
        <f t="shared" ref="F476:G476" si="174">F477</f>
        <v>200</v>
      </c>
      <c r="G476" s="27">
        <f t="shared" si="174"/>
        <v>200</v>
      </c>
    </row>
    <row r="477" spans="1:7" ht="13.8" x14ac:dyDescent="0.25">
      <c r="A477" s="35" t="s">
        <v>80</v>
      </c>
      <c r="B477" s="25" t="s">
        <v>124</v>
      </c>
      <c r="C477" s="25" t="s">
        <v>0</v>
      </c>
      <c r="D477" s="25" t="s">
        <v>62</v>
      </c>
      <c r="E477" s="27">
        <v>1372.6</v>
      </c>
      <c r="F477" s="27">
        <v>200</v>
      </c>
      <c r="G477" s="27">
        <v>200</v>
      </c>
    </row>
    <row r="478" spans="1:7" ht="13.8" x14ac:dyDescent="0.25">
      <c r="A478" s="35" t="s">
        <v>82</v>
      </c>
      <c r="B478" s="25" t="s">
        <v>124</v>
      </c>
      <c r="C478" s="25" t="s">
        <v>1</v>
      </c>
      <c r="D478" s="25"/>
      <c r="E478" s="27">
        <f>E479</f>
        <v>1.2</v>
      </c>
      <c r="F478" s="27">
        <f t="shared" ref="F478:G478" si="175">F479</f>
        <v>0</v>
      </c>
      <c r="G478" s="27">
        <f t="shared" si="175"/>
        <v>0</v>
      </c>
    </row>
    <row r="479" spans="1:7" ht="13.8" x14ac:dyDescent="0.25">
      <c r="A479" s="35" t="s">
        <v>80</v>
      </c>
      <c r="B479" s="25" t="s">
        <v>124</v>
      </c>
      <c r="C479" s="25" t="s">
        <v>1</v>
      </c>
      <c r="D479" s="25" t="s">
        <v>62</v>
      </c>
      <c r="E479" s="27">
        <v>1.2</v>
      </c>
      <c r="F479" s="27">
        <v>0</v>
      </c>
      <c r="G479" s="27">
        <v>0</v>
      </c>
    </row>
    <row r="480" spans="1:7" ht="13.8" x14ac:dyDescent="0.25">
      <c r="A480" s="35" t="s">
        <v>125</v>
      </c>
      <c r="B480" s="25" t="s">
        <v>126</v>
      </c>
      <c r="C480" s="25"/>
      <c r="D480" s="25"/>
      <c r="E480" s="27">
        <f>E481</f>
        <v>9155.1</v>
      </c>
      <c r="F480" s="27">
        <f t="shared" ref="F480:G480" si="176">F481</f>
        <v>0</v>
      </c>
      <c r="G480" s="27">
        <f t="shared" si="176"/>
        <v>0</v>
      </c>
    </row>
    <row r="481" spans="1:7" ht="13.8" x14ac:dyDescent="0.25">
      <c r="A481" s="35" t="s">
        <v>127</v>
      </c>
      <c r="B481" s="25" t="s">
        <v>128</v>
      </c>
      <c r="C481" s="25"/>
      <c r="D481" s="25"/>
      <c r="E481" s="27">
        <f>E482+E484</f>
        <v>9155.1</v>
      </c>
      <c r="F481" s="27">
        <v>0</v>
      </c>
      <c r="G481" s="27">
        <v>0</v>
      </c>
    </row>
    <row r="482" spans="1:7" ht="27.6" x14ac:dyDescent="0.25">
      <c r="A482" s="36" t="s">
        <v>65</v>
      </c>
      <c r="B482" s="25" t="s">
        <v>128</v>
      </c>
      <c r="C482" s="25" t="s">
        <v>0</v>
      </c>
      <c r="D482" s="25"/>
      <c r="E482" s="27">
        <f>E483</f>
        <v>8883.7000000000007</v>
      </c>
      <c r="F482" s="27">
        <f t="shared" ref="F482:G482" si="177">F483</f>
        <v>0</v>
      </c>
      <c r="G482" s="27">
        <f t="shared" si="177"/>
        <v>0</v>
      </c>
    </row>
    <row r="483" spans="1:7" ht="13.8" x14ac:dyDescent="0.25">
      <c r="A483" s="35" t="s">
        <v>95</v>
      </c>
      <c r="B483" s="25" t="s">
        <v>128</v>
      </c>
      <c r="C483" s="25" t="s">
        <v>0</v>
      </c>
      <c r="D483" s="25" t="s">
        <v>49</v>
      </c>
      <c r="E483" s="27">
        <v>8883.7000000000007</v>
      </c>
      <c r="F483" s="27">
        <v>0</v>
      </c>
      <c r="G483" s="27">
        <v>0</v>
      </c>
    </row>
    <row r="484" spans="1:7" ht="13.8" x14ac:dyDescent="0.25">
      <c r="A484" s="35" t="s">
        <v>82</v>
      </c>
      <c r="B484" s="25" t="s">
        <v>128</v>
      </c>
      <c r="C484" s="25" t="s">
        <v>1</v>
      </c>
      <c r="D484" s="25"/>
      <c r="E484" s="27">
        <f>E485</f>
        <v>271.39999999999998</v>
      </c>
      <c r="F484" s="27">
        <f t="shared" ref="F484:G484" si="178">F485</f>
        <v>0</v>
      </c>
      <c r="G484" s="27">
        <f t="shared" si="178"/>
        <v>0</v>
      </c>
    </row>
    <row r="485" spans="1:7" ht="13.8" x14ac:dyDescent="0.25">
      <c r="A485" s="35" t="s">
        <v>95</v>
      </c>
      <c r="B485" s="25" t="s">
        <v>128</v>
      </c>
      <c r="C485" s="25" t="s">
        <v>1</v>
      </c>
      <c r="D485" s="25" t="s">
        <v>49</v>
      </c>
      <c r="E485" s="27">
        <v>271.39999999999998</v>
      </c>
      <c r="F485" s="27">
        <v>0</v>
      </c>
      <c r="G485" s="27">
        <v>0</v>
      </c>
    </row>
    <row r="486" spans="1:7" ht="13.8" x14ac:dyDescent="0.25">
      <c r="A486" s="26" t="s">
        <v>129</v>
      </c>
      <c r="B486" s="25" t="s">
        <v>130</v>
      </c>
      <c r="C486" s="25"/>
      <c r="D486" s="25"/>
      <c r="E486" s="27">
        <f>E487</f>
        <v>7230.0999999999995</v>
      </c>
      <c r="F486" s="27">
        <f t="shared" ref="F486:G486" si="179">F487</f>
        <v>3500</v>
      </c>
      <c r="G486" s="27">
        <f t="shared" si="179"/>
        <v>3500</v>
      </c>
    </row>
    <row r="487" spans="1:7" ht="13.8" x14ac:dyDescent="0.25">
      <c r="A487" s="26" t="s">
        <v>131</v>
      </c>
      <c r="B487" s="25" t="s">
        <v>132</v>
      </c>
      <c r="C487" s="25"/>
      <c r="D487" s="25"/>
      <c r="E487" s="27">
        <f>E488+E490</f>
        <v>7230.0999999999995</v>
      </c>
      <c r="F487" s="27">
        <f t="shared" ref="F487:G487" si="180">F488+F490</f>
        <v>3500</v>
      </c>
      <c r="G487" s="27">
        <f t="shared" si="180"/>
        <v>3500</v>
      </c>
    </row>
    <row r="488" spans="1:7" ht="27.6" x14ac:dyDescent="0.25">
      <c r="A488" s="36" t="s">
        <v>65</v>
      </c>
      <c r="B488" s="29" t="s">
        <v>132</v>
      </c>
      <c r="C488" s="29" t="s">
        <v>0</v>
      </c>
      <c r="D488" s="29"/>
      <c r="E488" s="27">
        <v>7214.7</v>
      </c>
      <c r="F488" s="27">
        <v>3500</v>
      </c>
      <c r="G488" s="27">
        <v>3500</v>
      </c>
    </row>
    <row r="489" spans="1:7" ht="13.8" x14ac:dyDescent="0.25">
      <c r="A489" s="28" t="s">
        <v>99</v>
      </c>
      <c r="B489" s="29" t="s">
        <v>132</v>
      </c>
      <c r="C489" s="29" t="s">
        <v>0</v>
      </c>
      <c r="D489" s="29" t="s">
        <v>56</v>
      </c>
      <c r="E489" s="27">
        <v>7214.7</v>
      </c>
      <c r="F489" s="27">
        <v>3500</v>
      </c>
      <c r="G489" s="27">
        <v>3500</v>
      </c>
    </row>
    <row r="490" spans="1:7" ht="13.8" x14ac:dyDescent="0.25">
      <c r="A490" s="35" t="s">
        <v>82</v>
      </c>
      <c r="B490" s="29" t="s">
        <v>132</v>
      </c>
      <c r="C490" s="29" t="s">
        <v>1</v>
      </c>
      <c r="D490" s="29"/>
      <c r="E490" s="27">
        <v>15.4</v>
      </c>
      <c r="F490" s="27">
        <v>0</v>
      </c>
      <c r="G490" s="27">
        <v>0</v>
      </c>
    </row>
    <row r="491" spans="1:7" ht="13.8" x14ac:dyDescent="0.25">
      <c r="A491" s="28" t="s">
        <v>99</v>
      </c>
      <c r="B491" s="29" t="s">
        <v>132</v>
      </c>
      <c r="C491" s="29" t="s">
        <v>1</v>
      </c>
      <c r="D491" s="29" t="s">
        <v>56</v>
      </c>
      <c r="E491" s="27">
        <v>15.4</v>
      </c>
      <c r="F491" s="27">
        <v>0</v>
      </c>
      <c r="G491" s="27">
        <v>0</v>
      </c>
    </row>
    <row r="492" spans="1:7" ht="27.6" x14ac:dyDescent="0.25">
      <c r="A492" s="26" t="s">
        <v>268</v>
      </c>
      <c r="B492" s="25" t="s">
        <v>135</v>
      </c>
      <c r="C492" s="25"/>
      <c r="D492" s="25"/>
      <c r="E492" s="27">
        <f>E493</f>
        <v>7349.5</v>
      </c>
      <c r="F492" s="27">
        <f t="shared" ref="F492:G492" si="181">F493</f>
        <v>6018.4</v>
      </c>
      <c r="G492" s="27">
        <f t="shared" si="181"/>
        <v>6018.4</v>
      </c>
    </row>
    <row r="493" spans="1:7" ht="13.8" x14ac:dyDescent="0.25">
      <c r="A493" s="26" t="s">
        <v>113</v>
      </c>
      <c r="B493" s="25" t="s">
        <v>136</v>
      </c>
      <c r="C493" s="25"/>
      <c r="D493" s="25"/>
      <c r="E493" s="27">
        <f>E494+E496+E498</f>
        <v>7349.5</v>
      </c>
      <c r="F493" s="27">
        <f t="shared" ref="F493:G493" si="182">F494+F496+F498</f>
        <v>6018.4</v>
      </c>
      <c r="G493" s="27">
        <f t="shared" si="182"/>
        <v>6018.4</v>
      </c>
    </row>
    <row r="494" spans="1:7" ht="55.2" x14ac:dyDescent="0.25">
      <c r="A494" s="26" t="s">
        <v>64</v>
      </c>
      <c r="B494" s="25" t="s">
        <v>136</v>
      </c>
      <c r="C494" s="25" t="s">
        <v>4</v>
      </c>
      <c r="D494" s="25"/>
      <c r="E494" s="27">
        <f>E495</f>
        <v>6287.5</v>
      </c>
      <c r="F494" s="27">
        <f t="shared" ref="F494:G494" si="183">F495</f>
        <v>5578.4</v>
      </c>
      <c r="G494" s="27">
        <f t="shared" si="183"/>
        <v>5578.4</v>
      </c>
    </row>
    <row r="495" spans="1:7" ht="13.8" x14ac:dyDescent="0.25">
      <c r="A495" s="35" t="s">
        <v>81</v>
      </c>
      <c r="B495" s="25" t="s">
        <v>136</v>
      </c>
      <c r="C495" s="25" t="s">
        <v>4</v>
      </c>
      <c r="D495" s="25" t="s">
        <v>50</v>
      </c>
      <c r="E495" s="27">
        <v>6287.5</v>
      </c>
      <c r="F495" s="27">
        <v>5578.4</v>
      </c>
      <c r="G495" s="27">
        <v>5578.4</v>
      </c>
    </row>
    <row r="496" spans="1:7" ht="27.6" x14ac:dyDescent="0.25">
      <c r="A496" s="31" t="s">
        <v>65</v>
      </c>
      <c r="B496" s="25" t="s">
        <v>136</v>
      </c>
      <c r="C496" s="25" t="s">
        <v>0</v>
      </c>
      <c r="D496" s="25"/>
      <c r="E496" s="27">
        <f>E497</f>
        <v>1060</v>
      </c>
      <c r="F496" s="27">
        <f t="shared" ref="F496:G496" si="184">F497</f>
        <v>440</v>
      </c>
      <c r="G496" s="27">
        <f t="shared" si="184"/>
        <v>440</v>
      </c>
    </row>
    <row r="497" spans="1:7" ht="13.8" x14ac:dyDescent="0.25">
      <c r="A497" s="35" t="s">
        <v>81</v>
      </c>
      <c r="B497" s="25" t="s">
        <v>136</v>
      </c>
      <c r="C497" s="25" t="s">
        <v>0</v>
      </c>
      <c r="D497" s="25" t="s">
        <v>50</v>
      </c>
      <c r="E497" s="27">
        <f>1060</f>
        <v>1060</v>
      </c>
      <c r="F497" s="27">
        <v>440</v>
      </c>
      <c r="G497" s="27">
        <v>440</v>
      </c>
    </row>
    <row r="498" spans="1:7" ht="13.8" x14ac:dyDescent="0.25">
      <c r="A498" s="35" t="s">
        <v>82</v>
      </c>
      <c r="B498" s="25" t="s">
        <v>136</v>
      </c>
      <c r="C498" s="25" t="s">
        <v>1</v>
      </c>
      <c r="D498" s="25"/>
      <c r="E498" s="27">
        <f>E499</f>
        <v>2</v>
      </c>
      <c r="F498" s="27">
        <f t="shared" ref="F498:G498" si="185">F499</f>
        <v>0</v>
      </c>
      <c r="G498" s="27">
        <f t="shared" si="185"/>
        <v>0</v>
      </c>
    </row>
    <row r="499" spans="1:7" ht="13.8" x14ac:dyDescent="0.25">
      <c r="A499" s="35" t="s">
        <v>81</v>
      </c>
      <c r="B499" s="25" t="s">
        <v>136</v>
      </c>
      <c r="C499" s="25" t="s">
        <v>1</v>
      </c>
      <c r="D499" s="25" t="s">
        <v>50</v>
      </c>
      <c r="E499" s="27">
        <v>2</v>
      </c>
      <c r="F499" s="27">
        <v>0</v>
      </c>
      <c r="G499" s="27">
        <v>0</v>
      </c>
    </row>
    <row r="500" spans="1:7" ht="13.8" x14ac:dyDescent="0.25">
      <c r="A500" s="26" t="s">
        <v>251</v>
      </c>
      <c r="B500" s="25" t="s">
        <v>137</v>
      </c>
      <c r="C500" s="25"/>
      <c r="D500" s="25"/>
      <c r="E500" s="27">
        <f>E501</f>
        <v>11241.7</v>
      </c>
      <c r="F500" s="27">
        <f t="shared" ref="F500:G500" si="186">F501</f>
        <v>6580.1</v>
      </c>
      <c r="G500" s="27">
        <f t="shared" si="186"/>
        <v>6580.1</v>
      </c>
    </row>
    <row r="501" spans="1:7" ht="13.8" x14ac:dyDescent="0.25">
      <c r="A501" s="26" t="s">
        <v>113</v>
      </c>
      <c r="B501" s="25" t="s">
        <v>138</v>
      </c>
      <c r="C501" s="25"/>
      <c r="D501" s="25"/>
      <c r="E501" s="27">
        <f>E502</f>
        <v>11241.7</v>
      </c>
      <c r="F501" s="27">
        <f t="shared" ref="F501:G501" si="187">F502</f>
        <v>6580.1</v>
      </c>
      <c r="G501" s="27">
        <f t="shared" si="187"/>
        <v>6580.1</v>
      </c>
    </row>
    <row r="502" spans="1:7" ht="27.6" x14ac:dyDescent="0.25">
      <c r="A502" s="26" t="s">
        <v>86</v>
      </c>
      <c r="B502" s="25" t="s">
        <v>138</v>
      </c>
      <c r="C502" s="25" t="s">
        <v>3</v>
      </c>
      <c r="D502" s="25"/>
      <c r="E502" s="27">
        <f>E503</f>
        <v>11241.7</v>
      </c>
      <c r="F502" s="27">
        <f t="shared" ref="F502:G502" si="188">F503</f>
        <v>6580.1</v>
      </c>
      <c r="G502" s="27">
        <f t="shared" si="188"/>
        <v>6580.1</v>
      </c>
    </row>
    <row r="503" spans="1:7" ht="13.8" x14ac:dyDescent="0.25">
      <c r="A503" s="26" t="s">
        <v>139</v>
      </c>
      <c r="B503" s="25" t="s">
        <v>138</v>
      </c>
      <c r="C503" s="25" t="s">
        <v>3</v>
      </c>
      <c r="D503" s="25" t="s">
        <v>140</v>
      </c>
      <c r="E503" s="27">
        <v>11241.7</v>
      </c>
      <c r="F503" s="27">
        <v>6580.1</v>
      </c>
      <c r="G503" s="27">
        <v>6580.1</v>
      </c>
    </row>
    <row r="504" spans="1:7" ht="13.8" x14ac:dyDescent="0.25">
      <c r="A504" s="26" t="s">
        <v>250</v>
      </c>
      <c r="B504" s="25" t="s">
        <v>236</v>
      </c>
      <c r="C504" s="25"/>
      <c r="D504" s="25"/>
      <c r="E504" s="27">
        <f>E505</f>
        <v>4323.2</v>
      </c>
      <c r="F504" s="27">
        <f t="shared" ref="F504:G504" si="189">F505</f>
        <v>3643.2</v>
      </c>
      <c r="G504" s="27">
        <f t="shared" si="189"/>
        <v>3643.2</v>
      </c>
    </row>
    <row r="505" spans="1:7" ht="13.8" x14ac:dyDescent="0.25">
      <c r="A505" s="26" t="s">
        <v>113</v>
      </c>
      <c r="B505" s="25" t="s">
        <v>196</v>
      </c>
      <c r="C505" s="25"/>
      <c r="D505" s="25"/>
      <c r="E505" s="27">
        <f>E506</f>
        <v>4323.2</v>
      </c>
      <c r="F505" s="27">
        <f t="shared" ref="F505:G505" si="190">F506</f>
        <v>3643.2</v>
      </c>
      <c r="G505" s="27">
        <f t="shared" si="190"/>
        <v>3643.2</v>
      </c>
    </row>
    <row r="506" spans="1:7" ht="27.6" x14ac:dyDescent="0.25">
      <c r="A506" s="26" t="s">
        <v>86</v>
      </c>
      <c r="B506" s="25" t="s">
        <v>196</v>
      </c>
      <c r="C506" s="25" t="s">
        <v>3</v>
      </c>
      <c r="D506" s="25"/>
      <c r="E506" s="27">
        <f>E507</f>
        <v>4323.2</v>
      </c>
      <c r="F506" s="27">
        <f t="shared" ref="F506:G506" si="191">F507</f>
        <v>3643.2</v>
      </c>
      <c r="G506" s="27">
        <f t="shared" si="191"/>
        <v>3643.2</v>
      </c>
    </row>
    <row r="507" spans="1:7" ht="13.8" x14ac:dyDescent="0.25">
      <c r="A507" s="26" t="s">
        <v>198</v>
      </c>
      <c r="B507" s="25" t="s">
        <v>196</v>
      </c>
      <c r="C507" s="25" t="s">
        <v>3</v>
      </c>
      <c r="D507" s="25" t="s">
        <v>197</v>
      </c>
      <c r="E507" s="27">
        <v>4323.2</v>
      </c>
      <c r="F507" s="27">
        <v>3643.2</v>
      </c>
      <c r="G507" s="27">
        <v>3643.2</v>
      </c>
    </row>
    <row r="508" spans="1:7" ht="13.8" x14ac:dyDescent="0.25">
      <c r="A508" s="28" t="s">
        <v>141</v>
      </c>
      <c r="B508" s="25" t="s">
        <v>142</v>
      </c>
      <c r="C508" s="25"/>
      <c r="D508" s="25"/>
      <c r="E508" s="27">
        <f>E509</f>
        <v>11867.5</v>
      </c>
      <c r="F508" s="27">
        <f t="shared" ref="F508:G508" si="192">F509</f>
        <v>0</v>
      </c>
      <c r="G508" s="27">
        <f t="shared" si="192"/>
        <v>0</v>
      </c>
    </row>
    <row r="509" spans="1:7" ht="27.6" x14ac:dyDescent="0.25">
      <c r="A509" s="26" t="s">
        <v>164</v>
      </c>
      <c r="B509" s="25" t="s">
        <v>143</v>
      </c>
      <c r="C509" s="25"/>
      <c r="D509" s="25"/>
      <c r="E509" s="27">
        <f>E510</f>
        <v>11867.5</v>
      </c>
      <c r="F509" s="27">
        <f t="shared" ref="F509:G509" si="193">F510</f>
        <v>0</v>
      </c>
      <c r="G509" s="27">
        <f t="shared" si="193"/>
        <v>0</v>
      </c>
    </row>
    <row r="510" spans="1:7" ht="13.8" x14ac:dyDescent="0.25">
      <c r="A510" s="26" t="s">
        <v>66</v>
      </c>
      <c r="B510" s="25" t="s">
        <v>143</v>
      </c>
      <c r="C510" s="25" t="s">
        <v>2</v>
      </c>
      <c r="D510" s="25"/>
      <c r="E510" s="27">
        <f>E511</f>
        <v>11867.5</v>
      </c>
      <c r="F510" s="27">
        <f t="shared" ref="F510:G510" si="194">F511</f>
        <v>0</v>
      </c>
      <c r="G510" s="27">
        <f t="shared" si="194"/>
        <v>0</v>
      </c>
    </row>
    <row r="511" spans="1:7" ht="13.8" x14ac:dyDescent="0.25">
      <c r="A511" s="26" t="s">
        <v>144</v>
      </c>
      <c r="B511" s="25" t="s">
        <v>143</v>
      </c>
      <c r="C511" s="25" t="s">
        <v>2</v>
      </c>
      <c r="D511" s="25" t="s">
        <v>145</v>
      </c>
      <c r="E511" s="27">
        <v>11867.5</v>
      </c>
      <c r="F511" s="27">
        <v>0</v>
      </c>
      <c r="G511" s="27">
        <v>0</v>
      </c>
    </row>
    <row r="512" spans="1:7" ht="13.8" x14ac:dyDescent="0.25">
      <c r="A512" s="26" t="s">
        <v>246</v>
      </c>
      <c r="B512" s="25" t="s">
        <v>148</v>
      </c>
      <c r="C512" s="25"/>
      <c r="D512" s="25"/>
      <c r="E512" s="27">
        <f>E513</f>
        <v>762.3</v>
      </c>
      <c r="F512" s="27">
        <f t="shared" ref="F512:G512" si="195">F513</f>
        <v>0</v>
      </c>
      <c r="G512" s="27">
        <f t="shared" si="195"/>
        <v>0</v>
      </c>
    </row>
    <row r="513" spans="1:7" ht="13.8" x14ac:dyDescent="0.25">
      <c r="A513" s="26" t="s">
        <v>149</v>
      </c>
      <c r="B513" s="25" t="s">
        <v>150</v>
      </c>
      <c r="C513" s="25"/>
      <c r="D513" s="25"/>
      <c r="E513" s="27">
        <f>E514</f>
        <v>762.3</v>
      </c>
      <c r="F513" s="27">
        <f t="shared" ref="F513:G513" si="196">F514</f>
        <v>0</v>
      </c>
      <c r="G513" s="27">
        <f t="shared" si="196"/>
        <v>0</v>
      </c>
    </row>
    <row r="514" spans="1:7" ht="13.8" x14ac:dyDescent="0.25">
      <c r="A514" s="26" t="s">
        <v>66</v>
      </c>
      <c r="B514" s="25" t="s">
        <v>150</v>
      </c>
      <c r="C514" s="25" t="s">
        <v>2</v>
      </c>
      <c r="D514" s="25"/>
      <c r="E514" s="27">
        <f>E515</f>
        <v>762.3</v>
      </c>
      <c r="F514" s="27">
        <f t="shared" ref="F514:G514" si="197">F515</f>
        <v>0</v>
      </c>
      <c r="G514" s="27">
        <f t="shared" si="197"/>
        <v>0</v>
      </c>
    </row>
    <row r="515" spans="1:7" ht="13.8" x14ac:dyDescent="0.25">
      <c r="A515" s="26" t="s">
        <v>146</v>
      </c>
      <c r="B515" s="25" t="s">
        <v>150</v>
      </c>
      <c r="C515" s="25" t="s">
        <v>2</v>
      </c>
      <c r="D515" s="25" t="s">
        <v>147</v>
      </c>
      <c r="E515" s="27">
        <v>762.3</v>
      </c>
      <c r="F515" s="27">
        <v>0</v>
      </c>
      <c r="G515" s="27">
        <v>0</v>
      </c>
    </row>
    <row r="516" spans="1:7" ht="13.8" x14ac:dyDescent="0.25">
      <c r="A516" s="35" t="s">
        <v>258</v>
      </c>
      <c r="B516" s="25" t="s">
        <v>190</v>
      </c>
      <c r="C516" s="25"/>
      <c r="D516" s="25"/>
      <c r="E516" s="27">
        <f>E517+E523</f>
        <v>53184</v>
      </c>
      <c r="F516" s="27">
        <f t="shared" ref="F516:G516" si="198">F517+F523</f>
        <v>8900</v>
      </c>
      <c r="G516" s="27">
        <f t="shared" si="198"/>
        <v>8900</v>
      </c>
    </row>
    <row r="517" spans="1:7" ht="13.8" x14ac:dyDescent="0.25">
      <c r="A517" s="26" t="s">
        <v>257</v>
      </c>
      <c r="B517" s="25" t="s">
        <v>151</v>
      </c>
      <c r="C517" s="25"/>
      <c r="D517" s="25"/>
      <c r="E517" s="27">
        <f>E518</f>
        <v>16184</v>
      </c>
      <c r="F517" s="27">
        <f t="shared" ref="F517:G517" si="199">F518</f>
        <v>5400</v>
      </c>
      <c r="G517" s="27">
        <f t="shared" si="199"/>
        <v>5400</v>
      </c>
    </row>
    <row r="518" spans="1:7" ht="27.6" x14ac:dyDescent="0.25">
      <c r="A518" s="37" t="s">
        <v>65</v>
      </c>
      <c r="B518" s="25" t="s">
        <v>151</v>
      </c>
      <c r="C518" s="25" t="s">
        <v>0</v>
      </c>
      <c r="D518" s="25"/>
      <c r="E518" s="27">
        <f>E519+E520</f>
        <v>16184</v>
      </c>
      <c r="F518" s="27">
        <f t="shared" ref="F518:G518" si="200">F519+F520</f>
        <v>5400</v>
      </c>
      <c r="G518" s="27">
        <f t="shared" si="200"/>
        <v>5400</v>
      </c>
    </row>
    <row r="519" spans="1:7" ht="13.8" x14ac:dyDescent="0.25">
      <c r="A519" s="37" t="s">
        <v>95</v>
      </c>
      <c r="B519" s="25" t="s">
        <v>151</v>
      </c>
      <c r="C519" s="25" t="s">
        <v>0</v>
      </c>
      <c r="D519" s="25" t="s">
        <v>49</v>
      </c>
      <c r="E519" s="27">
        <v>2884</v>
      </c>
      <c r="F519" s="27">
        <v>0</v>
      </c>
      <c r="G519" s="27">
        <v>0</v>
      </c>
    </row>
    <row r="520" spans="1:7" ht="13.8" x14ac:dyDescent="0.25">
      <c r="A520" s="31" t="s">
        <v>97</v>
      </c>
      <c r="B520" s="25" t="s">
        <v>151</v>
      </c>
      <c r="C520" s="25" t="s">
        <v>0</v>
      </c>
      <c r="D520" s="25" t="s">
        <v>53</v>
      </c>
      <c r="E520" s="27">
        <f>28300-15000</f>
        <v>13300</v>
      </c>
      <c r="F520" s="27">
        <v>5400</v>
      </c>
      <c r="G520" s="27">
        <v>5400</v>
      </c>
    </row>
    <row r="521" spans="1:7" ht="13.8" x14ac:dyDescent="0.25">
      <c r="A521" s="26" t="s">
        <v>256</v>
      </c>
      <c r="B521" s="25" t="s">
        <v>152</v>
      </c>
      <c r="C521" s="25"/>
      <c r="D521" s="25"/>
      <c r="E521" s="27">
        <f>E522</f>
        <v>37000</v>
      </c>
      <c r="F521" s="27">
        <f t="shared" ref="F521:G521" si="201">F522</f>
        <v>3500</v>
      </c>
      <c r="G521" s="27">
        <f t="shared" si="201"/>
        <v>3500</v>
      </c>
    </row>
    <row r="522" spans="1:7" ht="27.6" x14ac:dyDescent="0.25">
      <c r="A522" s="31" t="s">
        <v>65</v>
      </c>
      <c r="B522" s="25" t="s">
        <v>152</v>
      </c>
      <c r="C522" s="25" t="s">
        <v>0</v>
      </c>
      <c r="D522" s="25"/>
      <c r="E522" s="27">
        <f>E523</f>
        <v>37000</v>
      </c>
      <c r="F522" s="27">
        <f t="shared" ref="F522:G522" si="202">F523</f>
        <v>3500</v>
      </c>
      <c r="G522" s="27">
        <f t="shared" si="202"/>
        <v>3500</v>
      </c>
    </row>
    <row r="523" spans="1:7" ht="13.8" x14ac:dyDescent="0.25">
      <c r="A523" s="26" t="s">
        <v>97</v>
      </c>
      <c r="B523" s="25" t="s">
        <v>152</v>
      </c>
      <c r="C523" s="25" t="s">
        <v>0</v>
      </c>
      <c r="D523" s="25" t="s">
        <v>53</v>
      </c>
      <c r="E523" s="27">
        <v>37000</v>
      </c>
      <c r="F523" s="27">
        <v>3500</v>
      </c>
      <c r="G523" s="27">
        <v>3500</v>
      </c>
    </row>
    <row r="524" spans="1:7" ht="17.25" customHeight="1" x14ac:dyDescent="0.25">
      <c r="A524" s="26" t="s">
        <v>247</v>
      </c>
      <c r="B524" s="25" t="s">
        <v>156</v>
      </c>
      <c r="C524" s="25"/>
      <c r="D524" s="25"/>
      <c r="E524" s="27">
        <f>E525+E557+E567</f>
        <v>26846.299999999996</v>
      </c>
      <c r="F524" s="27">
        <f t="shared" ref="F524:G524" si="203">F525+F557+F567</f>
        <v>47072.800000000003</v>
      </c>
      <c r="G524" s="27">
        <f t="shared" si="203"/>
        <v>25137.399999999998</v>
      </c>
    </row>
    <row r="525" spans="1:7" ht="41.4" x14ac:dyDescent="0.25">
      <c r="A525" s="26" t="s">
        <v>270</v>
      </c>
      <c r="B525" s="25" t="s">
        <v>269</v>
      </c>
      <c r="C525" s="25"/>
      <c r="D525" s="25"/>
      <c r="E525" s="27">
        <f>E526+E529+E534+E537+E542+E547+E552</f>
        <v>19612.899999999998</v>
      </c>
      <c r="F525" s="27">
        <f t="shared" ref="F525:G525" si="204">F526+F529+F534+F537+F542+F547+F552</f>
        <v>18614.099999999999</v>
      </c>
      <c r="G525" s="27">
        <f t="shared" si="204"/>
        <v>18615.599999999999</v>
      </c>
    </row>
    <row r="526" spans="1:7" ht="45.75" customHeight="1" x14ac:dyDescent="0.25">
      <c r="A526" s="26" t="s">
        <v>202</v>
      </c>
      <c r="B526" s="25" t="s">
        <v>271</v>
      </c>
      <c r="C526" s="38"/>
      <c r="D526" s="38"/>
      <c r="E526" s="27">
        <f>E527</f>
        <v>263</v>
      </c>
      <c r="F526" s="27">
        <f t="shared" ref="F526:G526" si="205">F527</f>
        <v>17.399999999999999</v>
      </c>
      <c r="G526" s="27">
        <f t="shared" si="205"/>
        <v>18.899999999999999</v>
      </c>
    </row>
    <row r="527" spans="1:7" ht="27.6" x14ac:dyDescent="0.25">
      <c r="A527" s="31" t="s">
        <v>65</v>
      </c>
      <c r="B527" s="25" t="s">
        <v>271</v>
      </c>
      <c r="C527" s="25" t="s">
        <v>0</v>
      </c>
      <c r="D527" s="25"/>
      <c r="E527" s="27">
        <f>E528</f>
        <v>263</v>
      </c>
      <c r="F527" s="27">
        <f t="shared" ref="F527:G527" si="206">F528</f>
        <v>17.399999999999999</v>
      </c>
      <c r="G527" s="27">
        <f t="shared" si="206"/>
        <v>18.899999999999999</v>
      </c>
    </row>
    <row r="528" spans="1:7" ht="13.8" x14ac:dyDescent="0.25">
      <c r="A528" s="26" t="s">
        <v>153</v>
      </c>
      <c r="B528" s="25" t="s">
        <v>271</v>
      </c>
      <c r="C528" s="25" t="s">
        <v>0</v>
      </c>
      <c r="D528" s="25" t="s">
        <v>154</v>
      </c>
      <c r="E528" s="27">
        <v>263</v>
      </c>
      <c r="F528" s="27">
        <v>17.399999999999999</v>
      </c>
      <c r="G528" s="27">
        <v>18.899999999999999</v>
      </c>
    </row>
    <row r="529" spans="1:7" ht="55.2" x14ac:dyDescent="0.25">
      <c r="A529" s="26" t="s">
        <v>201</v>
      </c>
      <c r="B529" s="25" t="s">
        <v>273</v>
      </c>
      <c r="C529" s="25"/>
      <c r="D529" s="25"/>
      <c r="E529" s="27">
        <f>E530+E532</f>
        <v>6794.9</v>
      </c>
      <c r="F529" s="27">
        <f t="shared" ref="F529:G529" si="207">F530+F532</f>
        <v>6794.9</v>
      </c>
      <c r="G529" s="27">
        <f t="shared" si="207"/>
        <v>6794.9</v>
      </c>
    </row>
    <row r="530" spans="1:7" ht="55.2" x14ac:dyDescent="0.25">
      <c r="A530" s="26" t="s">
        <v>64</v>
      </c>
      <c r="B530" s="25" t="s">
        <v>273</v>
      </c>
      <c r="C530" s="25" t="s">
        <v>4</v>
      </c>
      <c r="D530" s="25"/>
      <c r="E530" s="27">
        <v>617.70000000000005</v>
      </c>
      <c r="F530" s="27">
        <v>617.70000000000005</v>
      </c>
      <c r="G530" s="27">
        <v>617.70000000000005</v>
      </c>
    </row>
    <row r="531" spans="1:7" ht="13.8" x14ac:dyDescent="0.25">
      <c r="A531" s="26" t="s">
        <v>192</v>
      </c>
      <c r="B531" s="25" t="s">
        <v>273</v>
      </c>
      <c r="C531" s="25" t="s">
        <v>4</v>
      </c>
      <c r="D531" s="25" t="s">
        <v>191</v>
      </c>
      <c r="E531" s="27">
        <v>617.70000000000005</v>
      </c>
      <c r="F531" s="27">
        <v>617.70000000000005</v>
      </c>
      <c r="G531" s="27">
        <v>617.70000000000005</v>
      </c>
    </row>
    <row r="532" spans="1:7" ht="27.6" x14ac:dyDescent="0.25">
      <c r="A532" s="31" t="s">
        <v>65</v>
      </c>
      <c r="B532" s="25" t="s">
        <v>273</v>
      </c>
      <c r="C532" s="25" t="s">
        <v>0</v>
      </c>
      <c r="D532" s="25"/>
      <c r="E532" s="27">
        <v>6177.2</v>
      </c>
      <c r="F532" s="27">
        <v>6177.2</v>
      </c>
      <c r="G532" s="27">
        <v>6177.2</v>
      </c>
    </row>
    <row r="533" spans="1:7" ht="13.8" x14ac:dyDescent="0.25">
      <c r="A533" s="26" t="s">
        <v>98</v>
      </c>
      <c r="B533" s="25" t="s">
        <v>273</v>
      </c>
      <c r="C533" s="25" t="s">
        <v>0</v>
      </c>
      <c r="D533" s="25" t="s">
        <v>54</v>
      </c>
      <c r="E533" s="27">
        <v>6177.2</v>
      </c>
      <c r="F533" s="27">
        <v>6177.2</v>
      </c>
      <c r="G533" s="27">
        <v>6177.2</v>
      </c>
    </row>
    <row r="534" spans="1:7" ht="82.8" x14ac:dyDescent="0.25">
      <c r="A534" s="30" t="s">
        <v>381</v>
      </c>
      <c r="B534" s="25" t="s">
        <v>272</v>
      </c>
      <c r="C534" s="25"/>
      <c r="D534" s="25"/>
      <c r="E534" s="27">
        <f>E535</f>
        <v>0.6</v>
      </c>
      <c r="F534" s="27">
        <f t="shared" ref="F534:G534" si="208">F535</f>
        <v>0.6</v>
      </c>
      <c r="G534" s="27">
        <f t="shared" si="208"/>
        <v>0.6</v>
      </c>
    </row>
    <row r="535" spans="1:7" ht="27.6" x14ac:dyDescent="0.25">
      <c r="A535" s="31" t="s">
        <v>65</v>
      </c>
      <c r="B535" s="25" t="s">
        <v>272</v>
      </c>
      <c r="C535" s="25" t="s">
        <v>0</v>
      </c>
      <c r="D535" s="25"/>
      <c r="E535" s="27">
        <f>E536</f>
        <v>0.6</v>
      </c>
      <c r="F535" s="27">
        <f t="shared" ref="F535:G535" si="209">F536</f>
        <v>0.6</v>
      </c>
      <c r="G535" s="27">
        <f t="shared" si="209"/>
        <v>0.6</v>
      </c>
    </row>
    <row r="536" spans="1:7" ht="13.8" x14ac:dyDescent="0.25">
      <c r="A536" s="35" t="s">
        <v>81</v>
      </c>
      <c r="B536" s="25" t="s">
        <v>272</v>
      </c>
      <c r="C536" s="25" t="s">
        <v>0</v>
      </c>
      <c r="D536" s="25" t="s">
        <v>50</v>
      </c>
      <c r="E536" s="27">
        <v>0.6</v>
      </c>
      <c r="F536" s="27">
        <v>0.6</v>
      </c>
      <c r="G536" s="27">
        <v>0.6</v>
      </c>
    </row>
    <row r="537" spans="1:7" ht="27.6" x14ac:dyDescent="0.25">
      <c r="A537" s="26" t="s">
        <v>232</v>
      </c>
      <c r="B537" s="25" t="s">
        <v>274</v>
      </c>
      <c r="C537" s="38"/>
      <c r="D537" s="38"/>
      <c r="E537" s="27">
        <v>1105</v>
      </c>
      <c r="F537" s="27">
        <v>1038.7</v>
      </c>
      <c r="G537" s="27">
        <v>1038.7</v>
      </c>
    </row>
    <row r="538" spans="1:7" ht="55.2" x14ac:dyDescent="0.25">
      <c r="A538" s="26" t="s">
        <v>64</v>
      </c>
      <c r="B538" s="25" t="s">
        <v>274</v>
      </c>
      <c r="C538" s="25" t="s">
        <v>4</v>
      </c>
      <c r="D538" s="25"/>
      <c r="E538" s="27">
        <f>E539</f>
        <v>1011.9</v>
      </c>
      <c r="F538" s="27">
        <f t="shared" ref="F538:G538" si="210">F539</f>
        <v>951.2</v>
      </c>
      <c r="G538" s="27">
        <f t="shared" si="210"/>
        <v>951.2</v>
      </c>
    </row>
    <row r="539" spans="1:7" ht="13.8" x14ac:dyDescent="0.25">
      <c r="A539" s="26" t="s">
        <v>81</v>
      </c>
      <c r="B539" s="25" t="s">
        <v>274</v>
      </c>
      <c r="C539" s="25" t="s">
        <v>4</v>
      </c>
      <c r="D539" s="25" t="s">
        <v>50</v>
      </c>
      <c r="E539" s="27">
        <v>1011.9</v>
      </c>
      <c r="F539" s="27">
        <v>951.2</v>
      </c>
      <c r="G539" s="27">
        <v>951.2</v>
      </c>
    </row>
    <row r="540" spans="1:7" ht="27.6" x14ac:dyDescent="0.25">
      <c r="A540" s="31" t="s">
        <v>65</v>
      </c>
      <c r="B540" s="25" t="s">
        <v>274</v>
      </c>
      <c r="C540" s="25" t="s">
        <v>0</v>
      </c>
      <c r="D540" s="25"/>
      <c r="E540" s="27">
        <f>E541</f>
        <v>93.1</v>
      </c>
      <c r="F540" s="27">
        <f t="shared" ref="F540:G540" si="211">F541</f>
        <v>87.5</v>
      </c>
      <c r="G540" s="27">
        <f t="shared" si="211"/>
        <v>87.5</v>
      </c>
    </row>
    <row r="541" spans="1:7" ht="13.8" x14ac:dyDescent="0.25">
      <c r="A541" s="26" t="s">
        <v>81</v>
      </c>
      <c r="B541" s="25" t="s">
        <v>274</v>
      </c>
      <c r="C541" s="25" t="s">
        <v>0</v>
      </c>
      <c r="D541" s="25" t="s">
        <v>50</v>
      </c>
      <c r="E541" s="27">
        <v>93.1</v>
      </c>
      <c r="F541" s="27">
        <v>87.5</v>
      </c>
      <c r="G541" s="27">
        <v>87.5</v>
      </c>
    </row>
    <row r="542" spans="1:7" ht="55.2" x14ac:dyDescent="0.25">
      <c r="A542" s="26" t="s">
        <v>233</v>
      </c>
      <c r="B542" s="25" t="s">
        <v>275</v>
      </c>
      <c r="C542" s="38"/>
      <c r="D542" s="38"/>
      <c r="E542" s="27">
        <v>7005.1</v>
      </c>
      <c r="F542" s="27">
        <v>6584.8</v>
      </c>
      <c r="G542" s="27">
        <v>6584.8</v>
      </c>
    </row>
    <row r="543" spans="1:7" ht="55.2" x14ac:dyDescent="0.25">
      <c r="A543" s="26" t="s">
        <v>64</v>
      </c>
      <c r="B543" s="25" t="s">
        <v>275</v>
      </c>
      <c r="C543" s="25" t="s">
        <v>4</v>
      </c>
      <c r="D543" s="25"/>
      <c r="E543" s="27">
        <f>E544</f>
        <v>6358.8</v>
      </c>
      <c r="F543" s="27">
        <f t="shared" ref="F543:G543" si="212">F544</f>
        <v>5977.3</v>
      </c>
      <c r="G543" s="27">
        <f t="shared" si="212"/>
        <v>5977.3</v>
      </c>
    </row>
    <row r="544" spans="1:7" ht="13.8" x14ac:dyDescent="0.25">
      <c r="A544" s="26" t="s">
        <v>81</v>
      </c>
      <c r="B544" s="25" t="s">
        <v>275</v>
      </c>
      <c r="C544" s="25" t="s">
        <v>4</v>
      </c>
      <c r="D544" s="25" t="s">
        <v>50</v>
      </c>
      <c r="E544" s="27">
        <v>6358.8</v>
      </c>
      <c r="F544" s="27">
        <v>5977.3</v>
      </c>
      <c r="G544" s="27">
        <v>5977.3</v>
      </c>
    </row>
    <row r="545" spans="1:7" ht="27.6" x14ac:dyDescent="0.25">
      <c r="A545" s="31" t="s">
        <v>65</v>
      </c>
      <c r="B545" s="25" t="s">
        <v>275</v>
      </c>
      <c r="C545" s="25" t="s">
        <v>0</v>
      </c>
      <c r="D545" s="25"/>
      <c r="E545" s="27">
        <f>E546</f>
        <v>646.29999999999995</v>
      </c>
      <c r="F545" s="27">
        <f t="shared" ref="F545:G545" si="213">F546</f>
        <v>607.5</v>
      </c>
      <c r="G545" s="27">
        <f t="shared" si="213"/>
        <v>607.5</v>
      </c>
    </row>
    <row r="546" spans="1:7" ht="13.8" x14ac:dyDescent="0.25">
      <c r="A546" s="26" t="s">
        <v>81</v>
      </c>
      <c r="B546" s="25" t="s">
        <v>275</v>
      </c>
      <c r="C546" s="25" t="s">
        <v>0</v>
      </c>
      <c r="D546" s="25" t="s">
        <v>50</v>
      </c>
      <c r="E546" s="27">
        <v>646.29999999999995</v>
      </c>
      <c r="F546" s="27">
        <v>607.5</v>
      </c>
      <c r="G546" s="27">
        <v>607.5</v>
      </c>
    </row>
    <row r="547" spans="1:7" ht="60" customHeight="1" x14ac:dyDescent="0.25">
      <c r="A547" s="26" t="s">
        <v>234</v>
      </c>
      <c r="B547" s="25" t="s">
        <v>276</v>
      </c>
      <c r="C547" s="38"/>
      <c r="D547" s="38"/>
      <c r="E547" s="27">
        <f>E548+E550</f>
        <v>3339.2</v>
      </c>
      <c r="F547" s="27">
        <f t="shared" ref="F547:G547" si="214">F548+F550</f>
        <v>3138.9</v>
      </c>
      <c r="G547" s="27">
        <f t="shared" si="214"/>
        <v>3138.9</v>
      </c>
    </row>
    <row r="548" spans="1:7" ht="55.2" x14ac:dyDescent="0.25">
      <c r="A548" s="26" t="s">
        <v>64</v>
      </c>
      <c r="B548" s="25" t="s">
        <v>276</v>
      </c>
      <c r="C548" s="25" t="s">
        <v>4</v>
      </c>
      <c r="D548" s="25"/>
      <c r="E548" s="27">
        <f>E549</f>
        <v>3035.7</v>
      </c>
      <c r="F548" s="27">
        <f t="shared" ref="F548:G548" si="215">F549</f>
        <v>2853.6</v>
      </c>
      <c r="G548" s="27">
        <f t="shared" si="215"/>
        <v>2853.6</v>
      </c>
    </row>
    <row r="549" spans="1:7" ht="13.8" x14ac:dyDescent="0.25">
      <c r="A549" s="26" t="s">
        <v>89</v>
      </c>
      <c r="B549" s="25" t="s">
        <v>276</v>
      </c>
      <c r="C549" s="25" t="s">
        <v>4</v>
      </c>
      <c r="D549" s="25" t="s">
        <v>26</v>
      </c>
      <c r="E549" s="27">
        <v>3035.7</v>
      </c>
      <c r="F549" s="27">
        <v>2853.6</v>
      </c>
      <c r="G549" s="27">
        <v>2853.6</v>
      </c>
    </row>
    <row r="550" spans="1:7" ht="27.6" x14ac:dyDescent="0.25">
      <c r="A550" s="31" t="s">
        <v>65</v>
      </c>
      <c r="B550" s="25" t="s">
        <v>276</v>
      </c>
      <c r="C550" s="25" t="s">
        <v>0</v>
      </c>
      <c r="D550" s="25"/>
      <c r="E550" s="27">
        <v>303.5</v>
      </c>
      <c r="F550" s="27">
        <v>285.3</v>
      </c>
      <c r="G550" s="27">
        <v>285.3</v>
      </c>
    </row>
    <row r="551" spans="1:7" ht="13.8" x14ac:dyDescent="0.25">
      <c r="A551" s="26" t="s">
        <v>89</v>
      </c>
      <c r="B551" s="25" t="s">
        <v>276</v>
      </c>
      <c r="C551" s="25" t="s">
        <v>0</v>
      </c>
      <c r="D551" s="25" t="s">
        <v>26</v>
      </c>
      <c r="E551" s="27">
        <v>303.5</v>
      </c>
      <c r="F551" s="27">
        <v>285.3</v>
      </c>
      <c r="G551" s="27">
        <v>285.3</v>
      </c>
    </row>
    <row r="552" spans="1:7" ht="41.4" x14ac:dyDescent="0.25">
      <c r="A552" s="26" t="s">
        <v>235</v>
      </c>
      <c r="B552" s="25" t="s">
        <v>277</v>
      </c>
      <c r="C552" s="38"/>
      <c r="D552" s="38"/>
      <c r="E552" s="27">
        <f>E553+E555</f>
        <v>1105.0999999999999</v>
      </c>
      <c r="F552" s="27">
        <f t="shared" ref="F552:G552" si="216">F553+F555</f>
        <v>1038.8</v>
      </c>
      <c r="G552" s="27">
        <f t="shared" si="216"/>
        <v>1038.8</v>
      </c>
    </row>
    <row r="553" spans="1:7" ht="55.2" x14ac:dyDescent="0.25">
      <c r="A553" s="26" t="s">
        <v>64</v>
      </c>
      <c r="B553" s="25" t="s">
        <v>277</v>
      </c>
      <c r="C553" s="25" t="s">
        <v>4</v>
      </c>
      <c r="D553" s="25"/>
      <c r="E553" s="27">
        <f>E554</f>
        <v>1012</v>
      </c>
      <c r="F553" s="27">
        <f t="shared" ref="F553:G553" si="217">F554</f>
        <v>951.3</v>
      </c>
      <c r="G553" s="27">
        <f t="shared" si="217"/>
        <v>951.3</v>
      </c>
    </row>
    <row r="554" spans="1:7" ht="13.8" x14ac:dyDescent="0.25">
      <c r="A554" s="26" t="s">
        <v>81</v>
      </c>
      <c r="B554" s="25" t="s">
        <v>277</v>
      </c>
      <c r="C554" s="25" t="s">
        <v>4</v>
      </c>
      <c r="D554" s="25" t="s">
        <v>50</v>
      </c>
      <c r="E554" s="27">
        <v>1012</v>
      </c>
      <c r="F554" s="27">
        <v>951.3</v>
      </c>
      <c r="G554" s="27">
        <v>951.3</v>
      </c>
    </row>
    <row r="555" spans="1:7" ht="27.6" x14ac:dyDescent="0.25">
      <c r="A555" s="31" t="s">
        <v>65</v>
      </c>
      <c r="B555" s="25" t="s">
        <v>277</v>
      </c>
      <c r="C555" s="25" t="s">
        <v>0</v>
      </c>
      <c r="D555" s="25"/>
      <c r="E555" s="27">
        <f>E556</f>
        <v>93.1</v>
      </c>
      <c r="F555" s="27">
        <f t="shared" ref="F555:G555" si="218">F556</f>
        <v>87.5</v>
      </c>
      <c r="G555" s="27">
        <f t="shared" si="218"/>
        <v>87.5</v>
      </c>
    </row>
    <row r="556" spans="1:7" ht="13.8" x14ac:dyDescent="0.25">
      <c r="A556" s="26" t="s">
        <v>81</v>
      </c>
      <c r="B556" s="25" t="s">
        <v>277</v>
      </c>
      <c r="C556" s="25" t="s">
        <v>0</v>
      </c>
      <c r="D556" s="25" t="s">
        <v>50</v>
      </c>
      <c r="E556" s="27">
        <v>93.1</v>
      </c>
      <c r="F556" s="27">
        <v>87.5</v>
      </c>
      <c r="G556" s="27">
        <v>87.5</v>
      </c>
    </row>
    <row r="557" spans="1:7" ht="27.6" x14ac:dyDescent="0.25">
      <c r="A557" s="26" t="s">
        <v>252</v>
      </c>
      <c r="B557" s="25" t="s">
        <v>253</v>
      </c>
      <c r="C557" s="25"/>
      <c r="D557" s="25"/>
      <c r="E557" s="27">
        <f>E558+E560+E562+E564</f>
        <v>5921.2999999999993</v>
      </c>
      <c r="F557" s="27">
        <f t="shared" ref="F557:G557" si="219">F558+F560+F562+F564</f>
        <v>6521.8</v>
      </c>
      <c r="G557" s="27">
        <f t="shared" si="219"/>
        <v>6521.8</v>
      </c>
    </row>
    <row r="558" spans="1:7" ht="27.6" x14ac:dyDescent="0.25">
      <c r="A558" s="31" t="s">
        <v>65</v>
      </c>
      <c r="B558" s="25" t="s">
        <v>253</v>
      </c>
      <c r="C558" s="25" t="s">
        <v>0</v>
      </c>
      <c r="D558" s="25"/>
      <c r="E558" s="27">
        <f>E559</f>
        <v>4543.3999999999996</v>
      </c>
      <c r="F558" s="27">
        <f t="shared" ref="F558:G558" si="220">F559</f>
        <v>0</v>
      </c>
      <c r="G558" s="27">
        <f t="shared" si="220"/>
        <v>0</v>
      </c>
    </row>
    <row r="559" spans="1:7" ht="13.8" x14ac:dyDescent="0.25">
      <c r="A559" s="26" t="s">
        <v>81</v>
      </c>
      <c r="B559" s="25" t="s">
        <v>253</v>
      </c>
      <c r="C559" s="25" t="s">
        <v>0</v>
      </c>
      <c r="D559" s="25" t="s">
        <v>50</v>
      </c>
      <c r="E559" s="27">
        <v>4543.3999999999996</v>
      </c>
      <c r="F559" s="27">
        <v>0</v>
      </c>
      <c r="G559" s="27">
        <v>0</v>
      </c>
    </row>
    <row r="560" spans="1:7" ht="13.8" x14ac:dyDescent="0.25">
      <c r="A560" s="26" t="s">
        <v>66</v>
      </c>
      <c r="B560" s="25" t="s">
        <v>253</v>
      </c>
      <c r="C560" s="25" t="s">
        <v>2</v>
      </c>
      <c r="D560" s="25"/>
      <c r="E560" s="27">
        <f>E561</f>
        <v>227</v>
      </c>
      <c r="F560" s="27">
        <f t="shared" ref="F560:G560" si="221">F561</f>
        <v>0</v>
      </c>
      <c r="G560" s="27">
        <f t="shared" si="221"/>
        <v>0</v>
      </c>
    </row>
    <row r="561" spans="1:7" ht="13.8" x14ac:dyDescent="0.25">
      <c r="A561" s="26" t="s">
        <v>81</v>
      </c>
      <c r="B561" s="25" t="s">
        <v>253</v>
      </c>
      <c r="C561" s="25" t="s">
        <v>2</v>
      </c>
      <c r="D561" s="25" t="s">
        <v>50</v>
      </c>
      <c r="E561" s="27">
        <v>227</v>
      </c>
      <c r="F561" s="27">
        <v>0</v>
      </c>
      <c r="G561" s="27">
        <v>0</v>
      </c>
    </row>
    <row r="562" spans="1:7" ht="13.8" x14ac:dyDescent="0.25">
      <c r="A562" s="26" t="s">
        <v>82</v>
      </c>
      <c r="B562" s="25" t="s">
        <v>253</v>
      </c>
      <c r="C562" s="25" t="s">
        <v>1</v>
      </c>
      <c r="D562" s="25"/>
      <c r="E562" s="27">
        <f>E563</f>
        <v>1150.9000000000001</v>
      </c>
      <c r="F562" s="27">
        <f t="shared" ref="F562:G562" si="222">F563</f>
        <v>0</v>
      </c>
      <c r="G562" s="27">
        <f t="shared" si="222"/>
        <v>0</v>
      </c>
    </row>
    <row r="563" spans="1:7" ht="13.8" x14ac:dyDescent="0.25">
      <c r="A563" s="26" t="s">
        <v>81</v>
      </c>
      <c r="B563" s="25" t="s">
        <v>253</v>
      </c>
      <c r="C563" s="25" t="s">
        <v>1</v>
      </c>
      <c r="D563" s="25" t="s">
        <v>50</v>
      </c>
      <c r="E563" s="27">
        <v>1150.9000000000001</v>
      </c>
      <c r="F563" s="27">
        <v>0</v>
      </c>
      <c r="G563" s="27">
        <v>0</v>
      </c>
    </row>
    <row r="564" spans="1:7" ht="26.25" customHeight="1" x14ac:dyDescent="0.25">
      <c r="A564" s="26" t="s">
        <v>399</v>
      </c>
      <c r="B564" s="25" t="s">
        <v>400</v>
      </c>
      <c r="C564" s="25"/>
      <c r="D564" s="25"/>
      <c r="E564" s="27">
        <f>E565</f>
        <v>0</v>
      </c>
      <c r="F564" s="27">
        <f t="shared" ref="F564:G564" si="223">F565</f>
        <v>6521.8</v>
      </c>
      <c r="G564" s="27">
        <f t="shared" si="223"/>
        <v>6521.8</v>
      </c>
    </row>
    <row r="565" spans="1:7" ht="27.75" customHeight="1" x14ac:dyDescent="0.25">
      <c r="A565" s="26" t="s">
        <v>65</v>
      </c>
      <c r="B565" s="25" t="s">
        <v>400</v>
      </c>
      <c r="C565" s="25" t="s">
        <v>0</v>
      </c>
      <c r="D565" s="25"/>
      <c r="E565" s="27">
        <f>E566</f>
        <v>0</v>
      </c>
      <c r="F565" s="27">
        <f t="shared" ref="F565:G565" si="224">F566</f>
        <v>6521.8</v>
      </c>
      <c r="G565" s="27">
        <f t="shared" si="224"/>
        <v>6521.8</v>
      </c>
    </row>
    <row r="566" spans="1:7" ht="13.8" x14ac:dyDescent="0.25">
      <c r="A566" s="26" t="s">
        <v>81</v>
      </c>
      <c r="B566" s="25" t="s">
        <v>400</v>
      </c>
      <c r="C566" s="25" t="s">
        <v>0</v>
      </c>
      <c r="D566" s="25" t="s">
        <v>50</v>
      </c>
      <c r="E566" s="27">
        <v>0</v>
      </c>
      <c r="F566" s="27">
        <v>6521.8</v>
      </c>
      <c r="G566" s="27">
        <v>6521.8</v>
      </c>
    </row>
    <row r="567" spans="1:7" ht="28.5" customHeight="1" x14ac:dyDescent="0.25">
      <c r="A567" s="26" t="s">
        <v>231</v>
      </c>
      <c r="B567" s="25" t="s">
        <v>230</v>
      </c>
      <c r="C567" s="25"/>
      <c r="D567" s="25"/>
      <c r="E567" s="27">
        <f>E568</f>
        <v>1312.1</v>
      </c>
      <c r="F567" s="27">
        <f t="shared" ref="F567:G567" si="225">F568</f>
        <v>21936.9</v>
      </c>
      <c r="G567" s="27">
        <f t="shared" si="225"/>
        <v>0</v>
      </c>
    </row>
    <row r="568" spans="1:7" ht="13.8" x14ac:dyDescent="0.25">
      <c r="A568" s="26" t="s">
        <v>82</v>
      </c>
      <c r="B568" s="25" t="s">
        <v>230</v>
      </c>
      <c r="C568" s="25" t="s">
        <v>1</v>
      </c>
      <c r="D568" s="25"/>
      <c r="E568" s="27">
        <f>E569</f>
        <v>1312.1</v>
      </c>
      <c r="F568" s="27">
        <f t="shared" ref="F568:G568" si="226">F569</f>
        <v>21936.9</v>
      </c>
      <c r="G568" s="27">
        <f t="shared" si="226"/>
        <v>0</v>
      </c>
    </row>
    <row r="569" spans="1:7" ht="13.8" x14ac:dyDescent="0.25">
      <c r="A569" s="26" t="s">
        <v>81</v>
      </c>
      <c r="B569" s="25" t="s">
        <v>230</v>
      </c>
      <c r="C569" s="25" t="s">
        <v>1</v>
      </c>
      <c r="D569" s="25" t="s">
        <v>50</v>
      </c>
      <c r="E569" s="27">
        <f>1312.1</f>
        <v>1312.1</v>
      </c>
      <c r="F569" s="27">
        <v>21936.9</v>
      </c>
      <c r="G569" s="27">
        <f>0.5-0.5</f>
        <v>0</v>
      </c>
    </row>
    <row r="570" spans="1:7" ht="13.8" x14ac:dyDescent="0.25">
      <c r="A570" s="26" t="s">
        <v>359</v>
      </c>
      <c r="B570" s="38"/>
      <c r="C570" s="38"/>
      <c r="D570" s="38"/>
      <c r="E570" s="27">
        <v>0</v>
      </c>
      <c r="F570" s="27">
        <v>26000</v>
      </c>
      <c r="G570" s="27">
        <v>54000</v>
      </c>
    </row>
    <row r="571" spans="1:7" ht="13.8" x14ac:dyDescent="0.25">
      <c r="A571" s="35" t="s">
        <v>17</v>
      </c>
      <c r="B571" s="25"/>
      <c r="C571" s="25"/>
      <c r="D571" s="25"/>
      <c r="E571" s="27">
        <f>E9+E391+E570</f>
        <v>3709257.4000000008</v>
      </c>
      <c r="F571" s="27">
        <f t="shared" ref="F571:G571" si="227">F9+F391+F570</f>
        <v>2529675.7000000002</v>
      </c>
      <c r="G571" s="27">
        <f t="shared" si="227"/>
        <v>2933439.0500000003</v>
      </c>
    </row>
    <row r="572" spans="1:7" ht="18" x14ac:dyDescent="0.35">
      <c r="A572" s="11"/>
      <c r="B572" s="23"/>
      <c r="C572" s="23"/>
      <c r="D572" s="23"/>
      <c r="E572" s="4"/>
      <c r="F572" s="21"/>
      <c r="G572" s="21"/>
    </row>
    <row r="573" spans="1:7" ht="18" x14ac:dyDescent="0.35">
      <c r="A573" s="15" t="s">
        <v>203</v>
      </c>
      <c r="B573" s="17"/>
      <c r="C573" s="17"/>
      <c r="D573" s="17"/>
      <c r="E573" s="4"/>
      <c r="F573" s="7"/>
      <c r="G573" s="7" t="s">
        <v>204</v>
      </c>
    </row>
    <row r="574" spans="1:7" ht="18" x14ac:dyDescent="0.35">
      <c r="A574" s="15"/>
      <c r="B574" s="17"/>
      <c r="C574" s="17"/>
      <c r="D574" s="17"/>
      <c r="E574" s="4"/>
      <c r="F574" s="7"/>
      <c r="G574" s="7"/>
    </row>
    <row r="575" spans="1:7" ht="18" x14ac:dyDescent="0.35">
      <c r="A575" s="16" t="s">
        <v>205</v>
      </c>
      <c r="B575" s="16"/>
      <c r="C575" s="17"/>
      <c r="D575" s="17"/>
      <c r="E575" s="8"/>
      <c r="F575" s="9"/>
      <c r="G575" s="9" t="s">
        <v>206</v>
      </c>
    </row>
  </sheetData>
  <mergeCells count="6">
    <mergeCell ref="J6:L6"/>
    <mergeCell ref="J7:L7"/>
    <mergeCell ref="E1:G1"/>
    <mergeCell ref="C2:G2"/>
    <mergeCell ref="A5:G5"/>
    <mergeCell ref="C3:G3"/>
  </mergeCells>
  <phoneticPr fontId="12" type="noConversion"/>
  <pageMargins left="0.78740157480314965" right="0.78740157480314965" top="1.1811023622047245" bottom="0.59055118110236227" header="0.31496062992125984" footer="0.31496062992125984"/>
  <pageSetup paperSize="9" fitToHeight="0" orientation="landscape" r:id="rId1"/>
  <headerFooter differentFirst="1">
    <oddHeader>&amp;C&amp;P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"/>
  <sheetViews>
    <sheetView workbookViewId="0">
      <selection activeCell="H23" sqref="H23"/>
    </sheetView>
  </sheetViews>
  <sheetFormatPr defaultRowHeight="14.4" x14ac:dyDescent="0.3"/>
  <cols>
    <col min="1" max="1" width="13.5546875" customWidth="1"/>
  </cols>
  <sheetData>
    <row r="2" spans="1:1" x14ac:dyDescent="0.3">
      <c r="A2" s="1"/>
    </row>
  </sheetData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2"/>
  <sheetViews>
    <sheetView workbookViewId="0">
      <selection activeCell="C1" sqref="C1:C2"/>
    </sheetView>
  </sheetViews>
  <sheetFormatPr defaultRowHeight="14.4" x14ac:dyDescent="0.3"/>
  <cols>
    <col min="1" max="1" width="17.88671875" customWidth="1"/>
    <col min="3" max="3" width="13.88671875" customWidth="1"/>
  </cols>
  <sheetData>
    <row r="2" spans="3:3" x14ac:dyDescent="0.3">
      <c r="C2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мп</vt:lpstr>
      <vt:lpstr>Лист2</vt:lpstr>
      <vt:lpstr>Лист1</vt:lpstr>
      <vt:lpstr>мп!Заголовки_для_печати</vt:lpstr>
      <vt:lpstr>мп!Область_печати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Matveeva</dc:creator>
  <cp:lastModifiedBy>KrasnoperovaES</cp:lastModifiedBy>
  <cp:lastPrinted>2026-05-26T09:24:39Z</cp:lastPrinted>
  <dcterms:created xsi:type="dcterms:W3CDTF">2017-11-15T01:38:32Z</dcterms:created>
  <dcterms:modified xsi:type="dcterms:W3CDTF">2026-06-10T01:31:13Z</dcterms:modified>
</cp:coreProperties>
</file>